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mc:AlternateContent xmlns:mc="http://schemas.openxmlformats.org/markup-compatibility/2006">
    <mc:Choice Requires="x15">
      <x15ac:absPath xmlns:x15ac="http://schemas.microsoft.com/office/spreadsheetml/2010/11/ac" url="C:\Users\bibiana.tangarife\Downloads\"/>
    </mc:Choice>
  </mc:AlternateContent>
  <xr:revisionPtr revIDLastSave="0" documentId="8_{038A67D2-AE07-4561-9569-BEA9D99E7852}" xr6:coauthVersionLast="47" xr6:coauthVersionMax="47" xr10:uidLastSave="{00000000-0000-0000-0000-000000000000}"/>
  <bookViews>
    <workbookView xWindow="0" yWindow="0" windowWidth="28800" windowHeight="11940" xr2:uid="{00000000-000D-0000-FFFF-FFFF00000000}"/>
  </bookViews>
  <sheets>
    <sheet name="CUADRO DE CONTROL OAP" sheetId="1" r:id="rId1"/>
    <sheet name="Otros" sheetId="2" r:id="rId2"/>
    <sheet name="EJECUCIÓN PRESUPUESTAL" sheetId="4" r:id="rId3"/>
    <sheet name="Ficha Resumen" sheetId="6" r:id="rId4"/>
    <sheet name="Listas" sheetId="3" state="hidden" r:id="rId5"/>
  </sheets>
  <definedNames>
    <definedName name="_xlnm._FilterDatabase" localSheetId="0" hidden="1">'CUADRO DE CONTROL OAP'!$A$3:$CB$28</definedName>
    <definedName name="_xlnm._FilterDatabase" localSheetId="2" hidden="1">'EJECUCIÓN PRESUPUESTAL'!$A$6:$BH$6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0" i="6" l="1"/>
  <c r="AA37" i="6"/>
  <c r="AB42" i="6"/>
  <c r="AF39" i="6"/>
  <c r="AF38" i="6"/>
  <c r="Y39" i="6"/>
  <c r="Y38" i="6"/>
  <c r="L26" i="6"/>
  <c r="L27" i="6"/>
  <c r="L28" i="6" s="1"/>
  <c r="J24" i="6"/>
  <c r="H15" i="6"/>
  <c r="H14" i="6"/>
  <c r="H13" i="6"/>
  <c r="B15" i="6"/>
  <c r="B14" i="6"/>
  <c r="B13" i="6"/>
  <c r="B10" i="6"/>
  <c r="B6" i="6"/>
  <c r="B9" i="6"/>
  <c r="B5" i="6"/>
  <c r="B8" i="6"/>
  <c r="B4" i="6"/>
  <c r="D30" i="1"/>
  <c r="F30" i="1"/>
  <c r="G30" i="1"/>
  <c r="E30" i="1"/>
  <c r="G8" i="1"/>
  <c r="G7" i="1"/>
  <c r="E8" i="1"/>
  <c r="G5" i="1"/>
  <c r="E5" i="1"/>
  <c r="E9" i="1"/>
  <c r="G17" i="1"/>
  <c r="E17" i="1"/>
  <c r="G20" i="1"/>
  <c r="E11" i="1"/>
  <c r="G16" i="1"/>
  <c r="E16" i="1"/>
  <c r="E13" i="1"/>
  <c r="G19" i="1"/>
  <c r="E19" i="1"/>
  <c r="G6" i="1"/>
  <c r="G18" i="1"/>
  <c r="E18" i="1"/>
  <c r="G26" i="1"/>
  <c r="E26" i="1"/>
  <c r="G25" i="1"/>
  <c r="E25" i="1"/>
  <c r="G10" i="1"/>
  <c r="G12" i="1"/>
  <c r="E12" i="1"/>
  <c r="G21" i="1"/>
  <c r="G24" i="1"/>
  <c r="E24" i="1"/>
  <c r="G23" i="1"/>
  <c r="E23" i="1"/>
  <c r="G22" i="1"/>
  <c r="E22" i="1"/>
  <c r="L29" i="1"/>
  <c r="J29" i="1"/>
  <c r="I29" i="1"/>
  <c r="L30" i="1"/>
  <c r="J30" i="1"/>
  <c r="I30" i="1"/>
  <c r="L21" i="1"/>
  <c r="J21" i="1"/>
  <c r="I21" i="1"/>
  <c r="L6" i="1"/>
  <c r="J6" i="1"/>
  <c r="I6" i="1"/>
  <c r="L13" i="1"/>
  <c r="J13" i="1"/>
  <c r="I13" i="1"/>
  <c r="L12" i="1"/>
  <c r="J12" i="1"/>
  <c r="I12" i="1"/>
  <c r="L11" i="1"/>
  <c r="J11" i="1"/>
  <c r="I11" i="1"/>
  <c r="L9" i="1"/>
  <c r="J9" i="1"/>
  <c r="I9" i="1"/>
  <c r="L8" i="1"/>
  <c r="J8" i="1"/>
  <c r="I8" i="1"/>
  <c r="L7" i="1"/>
  <c r="J7" i="1"/>
  <c r="I7" i="1"/>
  <c r="L5" i="1"/>
  <c r="J5" i="1"/>
  <c r="I5" i="1"/>
  <c r="L17" i="1"/>
  <c r="J17" i="1"/>
  <c r="I17" i="1"/>
  <c r="L20" i="1"/>
  <c r="J20" i="1"/>
  <c r="I20" i="1"/>
  <c r="L16" i="1"/>
  <c r="J16" i="1"/>
  <c r="I16" i="1"/>
  <c r="L19" i="1"/>
  <c r="J19" i="1"/>
  <c r="I19" i="1"/>
  <c r="L18" i="1"/>
  <c r="J18" i="1"/>
  <c r="I18" i="1"/>
  <c r="L26" i="1"/>
  <c r="J26" i="1"/>
  <c r="I26" i="1"/>
  <c r="L25" i="1"/>
  <c r="J25" i="1"/>
  <c r="I25" i="1"/>
  <c r="L10" i="1"/>
  <c r="J10" i="1"/>
  <c r="I10" i="1"/>
  <c r="L24" i="1"/>
  <c r="J24" i="1"/>
  <c r="I24" i="1"/>
  <c r="L23" i="1"/>
  <c r="J23" i="1"/>
  <c r="I23" i="1"/>
  <c r="L22" i="1"/>
  <c r="J22" i="1"/>
  <c r="I22" i="1"/>
  <c r="K22" i="1"/>
  <c r="M22" i="1"/>
  <c r="T22" i="1"/>
  <c r="U22" i="1"/>
  <c r="Y22" i="1"/>
  <c r="Z22" i="1"/>
  <c r="AD22" i="1"/>
  <c r="AE22" i="1"/>
  <c r="AK22" i="1"/>
  <c r="CC4" i="1"/>
  <c r="CC13" i="1"/>
  <c r="CC14" i="1"/>
  <c r="CC18" i="1"/>
  <c r="CC19" i="1"/>
  <c r="CC20" i="1"/>
  <c r="CC22" i="1"/>
  <c r="CC23" i="1"/>
  <c r="CC24" i="1"/>
  <c r="CC25" i="1"/>
  <c r="CC26" i="1"/>
  <c r="CC27" i="1"/>
  <c r="CC28" i="1"/>
  <c r="CC12" i="1"/>
  <c r="CC8" i="1"/>
  <c r="CC9" i="1"/>
  <c r="CC5" i="1"/>
  <c r="CC7" i="1"/>
  <c r="AK28" i="1"/>
  <c r="AE28" i="1"/>
  <c r="AD28" i="1"/>
  <c r="Z28" i="1"/>
  <c r="Y28" i="1"/>
  <c r="U28" i="1"/>
  <c r="T28" i="1"/>
  <c r="M28" i="1"/>
  <c r="K28" i="1"/>
  <c r="AK27" i="1"/>
  <c r="AE27" i="1"/>
  <c r="AD27" i="1"/>
  <c r="Z27" i="1"/>
  <c r="Y27" i="1"/>
  <c r="U27" i="1"/>
  <c r="T27" i="1"/>
  <c r="M27" i="1"/>
  <c r="K27" i="1"/>
  <c r="AK26" i="1"/>
  <c r="AE26" i="1"/>
  <c r="AD26" i="1"/>
  <c r="Z26" i="1"/>
  <c r="Y26" i="1"/>
  <c r="U26" i="1"/>
  <c r="T26" i="1"/>
  <c r="AK25" i="1"/>
  <c r="AE25" i="1"/>
  <c r="AD25" i="1"/>
  <c r="Z25" i="1"/>
  <c r="Y25" i="1"/>
  <c r="U25" i="1"/>
  <c r="T25" i="1"/>
  <c r="AK10" i="1"/>
  <c r="AE10" i="1"/>
  <c r="AD10" i="1"/>
  <c r="Z10" i="1"/>
  <c r="Y10" i="1"/>
  <c r="U10" i="1"/>
  <c r="T10" i="1"/>
  <c r="CA24" i="1"/>
  <c r="BZ24" i="1"/>
  <c r="BX24" i="1"/>
  <c r="AK24" i="1"/>
  <c r="AE24" i="1"/>
  <c r="AD24" i="1"/>
  <c r="Z24" i="1"/>
  <c r="Y24" i="1"/>
  <c r="U24" i="1"/>
  <c r="T24" i="1"/>
  <c r="AK23" i="1"/>
  <c r="AE23" i="1"/>
  <c r="AD23" i="1"/>
  <c r="Z23" i="1"/>
  <c r="Y23" i="1"/>
  <c r="U23" i="1"/>
  <c r="T23" i="1"/>
  <c r="M23" i="1"/>
  <c r="AK21" i="1"/>
  <c r="AE21" i="1"/>
  <c r="AD21" i="1"/>
  <c r="Z21" i="1"/>
  <c r="Y21" i="1"/>
  <c r="U21" i="1"/>
  <c r="T21" i="1"/>
  <c r="AK20" i="1"/>
  <c r="AE20" i="1"/>
  <c r="AD20" i="1"/>
  <c r="Z20" i="1"/>
  <c r="Y20" i="1"/>
  <c r="U20" i="1"/>
  <c r="T20" i="1"/>
  <c r="AK19" i="1"/>
  <c r="AE19" i="1"/>
  <c r="AD19" i="1"/>
  <c r="Z19" i="1"/>
  <c r="Y19" i="1"/>
  <c r="U19" i="1"/>
  <c r="T19" i="1"/>
  <c r="AK18" i="1"/>
  <c r="AE18" i="1"/>
  <c r="AD18" i="1"/>
  <c r="Z18" i="1"/>
  <c r="Y18" i="1"/>
  <c r="U18" i="1"/>
  <c r="T18" i="1"/>
  <c r="AK15" i="1"/>
  <c r="AE15" i="1"/>
  <c r="AD15" i="1"/>
  <c r="Z15" i="1"/>
  <c r="Y15" i="1"/>
  <c r="U15" i="1"/>
  <c r="T15" i="1"/>
  <c r="M15" i="1"/>
  <c r="K15" i="1"/>
  <c r="AK14" i="1"/>
  <c r="AE14" i="1"/>
  <c r="AD14" i="1"/>
  <c r="Z14" i="1"/>
  <c r="Y14" i="1"/>
  <c r="U14" i="1"/>
  <c r="T14" i="1"/>
  <c r="AK13" i="1"/>
  <c r="AE13" i="1"/>
  <c r="AD13" i="1"/>
  <c r="Z13" i="1"/>
  <c r="Y13" i="1"/>
  <c r="U13" i="1"/>
  <c r="T13" i="1"/>
  <c r="AK12" i="1"/>
  <c r="AE12" i="1"/>
  <c r="AD12" i="1"/>
  <c r="Z12" i="1"/>
  <c r="Y12" i="1"/>
  <c r="U12" i="1"/>
  <c r="T12" i="1"/>
  <c r="AK11" i="1"/>
  <c r="AE11" i="1"/>
  <c r="AD11" i="1"/>
  <c r="Z11" i="1"/>
  <c r="Y11" i="1"/>
  <c r="U11" i="1"/>
  <c r="T11" i="1"/>
  <c r="AK9" i="1"/>
  <c r="AE9" i="1"/>
  <c r="AD9" i="1"/>
  <c r="Z9" i="1"/>
  <c r="Y9" i="1"/>
  <c r="U9" i="1"/>
  <c r="T9" i="1"/>
  <c r="AK8" i="1"/>
  <c r="AE8" i="1"/>
  <c r="AD8" i="1"/>
  <c r="Z8" i="1"/>
  <c r="Y8" i="1"/>
  <c r="U8" i="1"/>
  <c r="T8" i="1"/>
  <c r="AK7" i="1"/>
  <c r="AE7" i="1"/>
  <c r="AD7" i="1"/>
  <c r="Z7" i="1"/>
  <c r="Y7" i="1"/>
  <c r="U7" i="1"/>
  <c r="T7" i="1"/>
  <c r="AK6" i="1"/>
  <c r="AE6" i="1"/>
  <c r="AD6" i="1"/>
  <c r="Z6" i="1"/>
  <c r="Y6" i="1"/>
  <c r="U6" i="1"/>
  <c r="T6" i="1"/>
  <c r="AK5" i="1"/>
  <c r="AE5" i="1"/>
  <c r="AD5" i="1"/>
  <c r="Z5" i="1"/>
  <c r="Y5" i="1"/>
  <c r="U5" i="1"/>
  <c r="T5" i="1"/>
  <c r="AK4" i="1"/>
  <c r="AE4" i="1"/>
  <c r="AD4" i="1"/>
  <c r="Z4" i="1"/>
  <c r="Y4" i="1"/>
  <c r="U4" i="1"/>
  <c r="T4" i="1"/>
  <c r="M4" i="1"/>
  <c r="K4" i="1"/>
  <c r="X20" i="6" l="1"/>
  <c r="AB20" i="6"/>
  <c r="K29" i="1"/>
  <c r="M29" i="1"/>
  <c r="K30" i="1"/>
  <c r="M30" i="1"/>
  <c r="K6" i="1"/>
  <c r="M6" i="1"/>
  <c r="K14" i="1"/>
  <c r="M14" i="1"/>
  <c r="K13" i="1"/>
  <c r="M13" i="1"/>
  <c r="K12" i="1"/>
  <c r="M12" i="1"/>
  <c r="K11" i="1"/>
  <c r="M11" i="1"/>
  <c r="K9" i="1"/>
  <c r="M9" i="1"/>
  <c r="K8" i="1"/>
  <c r="M8" i="1"/>
  <c r="K7" i="1"/>
  <c r="M7" i="1"/>
  <c r="K5" i="1"/>
  <c r="M5" i="1"/>
  <c r="K17" i="1"/>
  <c r="M17" i="1"/>
  <c r="K20" i="1"/>
  <c r="M20" i="1"/>
  <c r="K16" i="1"/>
  <c r="M16" i="1"/>
  <c r="K19" i="1"/>
  <c r="M19" i="1"/>
  <c r="K18" i="1"/>
  <c r="M18" i="1"/>
  <c r="K21" i="1"/>
  <c r="M21" i="1"/>
  <c r="K26" i="1"/>
  <c r="M26" i="1"/>
  <c r="K25" i="1"/>
  <c r="M25" i="1"/>
  <c r="K10" i="1"/>
  <c r="M10" i="1"/>
  <c r="K24" i="1"/>
  <c r="M24" i="1"/>
  <c r="K23" i="1"/>
</calcChain>
</file>

<file path=xl/sharedStrings.xml><?xml version="1.0" encoding="utf-8"?>
<sst xmlns="http://schemas.openxmlformats.org/spreadsheetml/2006/main" count="2090" uniqueCount="439">
  <si>
    <t>INFORMACIÓN GENERAL</t>
  </si>
  <si>
    <t>EJECUCIÓN PRESUPUESTAL</t>
  </si>
  <si>
    <t>ANTEPROYECTO DE PRESUPUESTO</t>
  </si>
  <si>
    <t>CONTRACTUAL</t>
  </si>
  <si>
    <t>PEIA</t>
  </si>
  <si>
    <t>PND</t>
  </si>
  <si>
    <t>PMI</t>
  </si>
  <si>
    <t>CONPES</t>
  </si>
  <si>
    <t>POLITICAS PÚBLICAS</t>
  </si>
  <si>
    <t>BANCO DE INICIATIVAS</t>
  </si>
  <si>
    <t>Administración de Riesgos</t>
  </si>
  <si>
    <t>Bloque institucional</t>
  </si>
  <si>
    <t>Dependencia</t>
  </si>
  <si>
    <t>Director Responsable</t>
  </si>
  <si>
    <t>No. Prog. Funcionamiento</t>
  </si>
  <si>
    <t>Valor</t>
  </si>
  <si>
    <t>No. Proy. Inversión</t>
  </si>
  <si>
    <t>Fecha de Corte</t>
  </si>
  <si>
    <t>Apropiación vigente</t>
  </si>
  <si>
    <t>Valor comprometido</t>
  </si>
  <si>
    <t>% comprometido</t>
  </si>
  <si>
    <t>Valor Obligado</t>
  </si>
  <si>
    <t>% Obligado</t>
  </si>
  <si>
    <t>Resultado cualitativo</t>
  </si>
  <si>
    <t>Banderas rojas/ Cuellos de Botella</t>
  </si>
  <si>
    <t>Solicitado Funcionamiento</t>
  </si>
  <si>
    <t>Apropiación despues de Aplazamiento 2026</t>
  </si>
  <si>
    <t>Asignado Anteproyecto de Ley 2027</t>
  </si>
  <si>
    <t>% de Asignación  Anteroyecto
Ley 2027 Vs
Solicitado</t>
  </si>
  <si>
    <t>% de Asignación Anteproyecto
Ley 2027 Vs
Apropiación 2026</t>
  </si>
  <si>
    <t>Solicitado Inversión</t>
  </si>
  <si>
    <t>Solicitado</t>
  </si>
  <si>
    <t>No. Procesos Programados</t>
  </si>
  <si>
    <t>Valor en Pesos</t>
  </si>
  <si>
    <t>No. Procesos Radicados</t>
  </si>
  <si>
    <t>Total Procesos a Contratar</t>
  </si>
  <si>
    <t>Alertas / Cuellos de Botella</t>
  </si>
  <si>
    <t>No. de Iniciativas en PEIA</t>
  </si>
  <si>
    <t>Meta del Corte</t>
  </si>
  <si>
    <t>Meta Alcanzada</t>
  </si>
  <si>
    <t>Descripción Cualitativa del Resultado</t>
  </si>
  <si>
    <t>No. Indicadores PND</t>
  </si>
  <si>
    <t>Indicadores</t>
  </si>
  <si>
    <t>Alertas y Cuellos de Botella</t>
  </si>
  <si>
    <t>Plan de Acción para el cumplimiento</t>
  </si>
  <si>
    <t>No. Indicadores PMI</t>
  </si>
  <si>
    <t>Número de CONPES</t>
  </si>
  <si>
    <t>No. de Acciones CONPES</t>
  </si>
  <si>
    <t>Avance del indicador</t>
  </si>
  <si>
    <t>Alertas y cuello de botella</t>
  </si>
  <si>
    <t xml:space="preserve">No Políticas Públicas </t>
  </si>
  <si>
    <t>Formuladas con decreto, resolución</t>
  </si>
  <si>
    <t xml:space="preserve">En proceso de formulación </t>
  </si>
  <si>
    <t>Sin proceso de formulación</t>
  </si>
  <si>
    <t>Recursos comprometidos</t>
  </si>
  <si>
    <t>Recursos reportados</t>
  </si>
  <si>
    <t>No. De Iniciativas a Financiar</t>
  </si>
  <si>
    <t>Saldo por Ejecutar</t>
  </si>
  <si>
    <t>No. Riesgos</t>
  </si>
  <si>
    <t>Riesgos de Gestión</t>
  </si>
  <si>
    <t>Riesgos Fiscales</t>
  </si>
  <si>
    <t xml:space="preserve">Riesgos de Corrupción </t>
  </si>
  <si>
    <t xml:space="preserve">Riesgos de Conflicto de Interes </t>
  </si>
  <si>
    <t xml:space="preserve">Riesgos de Seguridad de la Información </t>
  </si>
  <si>
    <t>Despacho</t>
  </si>
  <si>
    <t>Despacho Ministro</t>
  </si>
  <si>
    <t>2025-1</t>
  </si>
  <si>
    <t>2026- 1</t>
  </si>
  <si>
    <t>N/A</t>
  </si>
  <si>
    <t>Oficina de Información Pública del Interior</t>
  </si>
  <si>
    <t>Durante 2025 se gestionaron 536 solicitudes de contenido web, manteniendo actualizada la sede electrónica y fortaleciendo la transparencia y los servicios digitales. Se cumplieron los procesos de licenciamiento de Office 365 y antivirus, asegurando la operación tecnológica. Se impulsó la divulgación institucional con eventos, ferias y acciones formativas, mejorando el relacionamiento con la ciudadanía. En comunicación, se produjeron 237 boletines con más de 641 publicaciones en medios, junto con entrevistas y ruedas de prensa, además de 45 campañas (externas e internas) que fortalecieron el posicionamiento institucional.</t>
  </si>
  <si>
    <t>Grupo de Paz</t>
  </si>
  <si>
    <t>Durante 2025 se implementaron 16 iniciativas, concentradas principalmente en el segundo semestre tras superar limitaciones técnicas y presupuestales. Asimismo, se logró la articulación de 38 instancias a lo largo del año, con un incremento progresivo por trimestre. Adicionalmente, se avanzó en un 27% en la fase de diagnóstico y preparación de los Planes de Acción Inmediata (PAI), en coordinación con la Dirección de Asuntos Indígenas.</t>
  </si>
  <si>
    <t>Planes Nacionales de Reforma Rural Integral o Planes Sectoriales del AFP con enfoque indígena definidos
Planes de acción inmediata para Pueblos Indígenas en riesgo de extinción física y cultural formulados e implementados</t>
  </si>
  <si>
    <t xml:space="preserve"> Se consolidó el inventario de pueblos indígenas en riesgo, aprobó la ruta metodológica e inició la formulación de Planes de Acción Inmediata con pueblos priorizados. El avance responde a las fases técnicas del indicador y a procesos de concertación territorial.</t>
  </si>
  <si>
    <t>Coordinación interinstitucional</t>
  </si>
  <si>
    <t>Oficina Asesora de Planeación</t>
  </si>
  <si>
    <t>Durante 2025 se cumplió el 83% de las actividades programadas, destacándose la actualización del modelo de operación por procesos (158 documentos), el seguimiento a riesgos e indicadores y la capacitación de funcionarios en planeación, gestión y SIGI. Se fortaleció la gestión institucional mediante seguimientos, asistencias técnicas, informes y capacitaciones en el marco del PND y políticas públicas. Asimismo, se realizaron seguimientos presupuestales, acciones de formación y avances en planeación TI, incluyendo asistencias técnicas, actualización de servicios de información y elaboración de documentos estratégicos y metodológicos.</t>
  </si>
  <si>
    <t>Grupo de Articulación Interna para la Política de Víctimas</t>
  </si>
  <si>
    <t>31 de diciembre de 2025</t>
  </si>
  <si>
    <t>Dirección Jurídica</t>
  </si>
  <si>
    <t>Durante 2025, la Dirección Jurídica fortaleció la prevención del daño antijurídico mediante la actualización de lineamientos y capacitación de su equipo. Se realizaron 26 Comités de Conciliación y múltiples acciones de formación y coordinación para optimizar la defensa judicial. Asimismo, se gestionaron 2.493 mesas de trabajo para la atención de acciones constitucionales y se elaboraron o revisaron 745 actos administrativos, mejorando la oportunidad y calidad de las respuestas institucionales.</t>
  </si>
  <si>
    <t>Grupo Interno de Trabajo de Enfoque de Género y Diversidad</t>
  </si>
  <si>
    <t>Durante la vigencia 2025 se alcanzó el 100% de las metas del proyecto, gracias al ajuste oportuno de recursos aprobado, lo que permitió una adecuada ejecución financiera y operativa. La apropiación final del Grupo de Género y Diversidad ascendió a $2.150.000.000.</t>
  </si>
  <si>
    <t>Secretaría General</t>
  </si>
  <si>
    <t>Subdirección Administrativa y Financiera</t>
  </si>
  <si>
    <t>Durante 2025 se ejecutó la mayoría de las actividades planificadas, con ajustes en una de ellas por redireccionamiento de recursos. Se garantizó el funcionamiento institucional con una ejecución presupuestal del 82% y compromisos del 89%, junto con el control del inventario en 27 dependencias y la continuidad de convenios estratégicos. Asimismo, se cumplió al 100% la meta de seguimientos al Plan Anual de Adquisiciones.</t>
  </si>
  <si>
    <t>Subdirección de Gestión Humana</t>
  </si>
  <si>
    <t>Durante 2025 se avanzó en la provisión de empleo y formalización, alcanzando 59 vacantes cubiertas y gestionando procesos ante entidades competentes, pese a retos administrativos. Se ejecutaron los planes de gestión humana y SST con resultados significativos, junto con la entrega oportuna de dotación. Se implementaron acciones con enfoque diferencial y se garantizó la operación administrativa con altos niveles de cumplimiento. Asimismo, se fortaleció la cultura de integridad y los mecanismos de seguimiento mediante informes y alertas, mejorando el control y la toma de decisiones institucionales.</t>
  </si>
  <si>
    <t>Subdirección de Gestión Contractual</t>
  </si>
  <si>
    <t>Durante 2025 se alcanzó el 100% de las metas en gestión contractual, con la publicación y verificación de 2.025 contratos alineados con el Plan Anual de Adquisiciones. Adicionalmente, se fortalecieron las capacidades institucionales mediante capacitaciones a supervisores, superando la meta establecida.</t>
  </si>
  <si>
    <t>Viceministerio General</t>
  </si>
  <si>
    <t>Subdirección de Proyectos para la Seguridad y Convivencia Ciudadana</t>
  </si>
  <si>
    <t>Durante 2025 se gestionaron 36 convenios/proyectos para fortalecer la seguridad y convivencia territorial. Se financiaron 42 proyectos, con avances en infraestructura policial, aunque algunos proyectos de convivencia no registraron ejecución y están en proceso de liquidación. No se reportaron entregas de sistemas tecnológicos de seguridad en la vigencia.</t>
  </si>
  <si>
    <t>Dirección para la Democracia, la Participación Ciudadana y la Acción Comunal</t>
  </si>
  <si>
    <t>Durante 2025 se desarrollaron múltiples acciones para fortalecer la participación ciudadana, la transparencia electoral y el acompañamiento a procesos electorales, así como el empoderamiento de jóvenes, mujeres, personas con discapacidad, campesinado y organizaciones comunales. Se lograron avances significativos en formación, asistencia técnica y articulación territorial; no obstante, algunas metas no se cumplieron en su totalidad debido a retrasos administrativos y a que procesos como el Banco de Iniciativas continuarán en 2026.</t>
  </si>
  <si>
    <t xml:space="preserve">Actualmente la Dirección de Democracia tiene a cargo el avance de un total de 30 indicadores del PMI. Dentro del conjunto de estos indicadores, se debe indicar que 5 de estos son desarrollas en conjunto con otras áreas o dependiencias del Ministerio. De igual forma se debe indicar que, la Dirección cuenta, con un total de 14 indicadores con fichas en ajustes, de las cuales 6 corresponden a indicadoresque han sido reabiertos, 6 a indicadores cuyo horizonte de tiempo fue ampliado y 2 indicadores nuevos. </t>
  </si>
  <si>
    <t xml:space="preserve">Dentro de los cuellos de botella que se presentan para el reporte y el registro de avance de los indicadores, se encuentra la aprobación de las 14 fichas que estan pendientes y actualmente se encuentran en revisión y ajuste por parte de las áreas técnicas del Ministerior. Así mismo, se presentan dificultades con algunos indicadores que tienen desagregación población para recolectar y poder construir los datos necesarios para poder construir los documentos necesarios para cargar en la plataforma. </t>
  </si>
  <si>
    <t>Es importante precisar que la apropiación vigente corresponde a los Certificados de Registro Presupuestal (CRP) generados para el Banco de Iniciativas. El valor comprometido refleja la totalidad del Registro Presupuestal (RP), encontrándose ejecutado al 100%. Así mismo, el valor obligado corresponde al total del proceso contractual en curso. El saldo por ejecutar resulta de descontar del RP los recursos ya destinados al componente de asistencia técnica.
Descripción cualitativa del resultado:
Actualmente, se desarrolla el cronograma operativo correspondiente a la fase de vinculación de las organizaciones de base comunitaria mediante la suscripción de convenios solidarios, los cuales serán administrados a través del esquema fiduciario establecido. En este momento, se adelantan los procesos de verificación, estructuración y contratación de las organizaciones beneficiarias, etapa clave para habilitar los desembolsos desde el patrimonio autónomo. Este avance garantiza la adecuada canalización de los recursos hacia la ejecución de las iniciativas comunitarias priorizadas a nivel nacional.</t>
  </si>
  <si>
    <t>Dirección de Seguridad, Convivencia Ciudadana y Gobierno</t>
  </si>
  <si>
    <t>Durante 2025 se avanzó en la formulación de la Política Pública de Convivencia y Seguridad Humana, radicada ante Presidencia. Se atendió el 100% de las alertas tempranas conforme a la normativa vigente y se fortaleció la gestión institucional mediante la suscripción de un contrato interadministrativo estratégico al cierre de la vigencia.</t>
  </si>
  <si>
    <t>Política Pública de Seguridad Humana y Convivencia formulada e implementada con lineamientos con enfoque diferencial CNARP</t>
  </si>
  <si>
    <t>Correspondiente a la formulación de lineamientos, plan de acción y modelos de seguridad con comunidades CNARP</t>
  </si>
  <si>
    <t xml:space="preserve">Limitaciones logísticas y operativas para la intervención en los territorios con las comunidades, principalmente para el suministro de alimentación y auxilios de transporte para el desarrollo de las sesiones de trabajo. </t>
  </si>
  <si>
    <t>La implemnetación se dara mediante articulación con entidades territoriales y comunidades en municipios focalizados</t>
  </si>
  <si>
    <t>Subdirección de Gobierno, Gestión Territorial y Lucha contra la Trata</t>
  </si>
  <si>
    <t>Durante 2025 se fortaleció la lucha contra la trata de personas mediante acciones de prevención, atención a víctimas, cooperación internacional y puesta en operación del SNITP. Se brindó amplio acompañamiento técnico a entidades territoriales, fortaleciendo la gobernanza, el ordenamiento territorial y la participación ciudadana. Asimismo, se gestionaron comunicaciones, proyectos normativos y múltiples asistencias técnicas, consolidando la respuesta institucional con enfoque diferencial e intersectorial.</t>
  </si>
  <si>
    <t>Dirección de Asuntos Legislativos</t>
  </si>
  <si>
    <t>Durante el periodo se fortaleció la gestión legislativa mediante la elaboración de 70 documentos técnicos y la realización de 48 espacios de articulación. Asimismo, se garantizó el registro y atención oportuna del 100% de los requerimientos del Congreso, optimizando el seguimiento y los tiempos de respuesta institucional.</t>
  </si>
  <si>
    <t xml:space="preserve">Actualmente la ficha se encuentra en revisión y ajuste por parte del Ministerior del Interior. Se espera poder remitir la ficha al DNP a más tardar el proximo 30 de abril, con el objetivo que se realice la correspondiente revisión y aprobación de la misma. </t>
  </si>
  <si>
    <t>Viceministerio de Diálogo</t>
  </si>
  <si>
    <t>99.99%</t>
  </si>
  <si>
    <t xml:space="preserve"> $1,109,558,005.0,</t>
  </si>
  <si>
    <t>6.52%</t>
  </si>
  <si>
    <t>Se registra un 6.52% de obligaciones. Se han autorizado desembolsos correspondientes a los hitos 1, 2 y 3; el saldo restante se encuentra pendiente de ejecución</t>
  </si>
  <si>
    <t>Dirección de Asuntos para Comunidades Negras, Afrocolombianas, Raizales y Palenqueras</t>
  </si>
  <si>
    <t>Durante 2025 se desarrollaron múltiples acciones para el cumplimiento del Plan Nacional de Desarrollo en favor de pueblos étnicos, fortaleciendo la articulación interinstitucional y la garantía de derechos. Se impulsaron procesos de formación, protección y reconocimiento de comunidades afrodescendientes, junto con acciones de planificación y gestión de proyectos. Adicionalmente, se realizaron 326 acciones orientadas al fortalecimiento de capacidades técnicas y jurídicas, mejorando la gobernabilidad territorial y la defensa de derechos colectivos.</t>
  </si>
  <si>
    <t>Se presentan 8 indicadores: B.E.1, B.E.3, B.E.4, B.E.17, B.E.18, B.E.20, F.E.5 Y F.E.18. El resultado presentado corresponde al promedio del % de avance de los los indicadores presentados. El día 16 de abril se realizo una mesa de trabajo con las Direcciones Étnicas para hacer el seguimiento de los indicadores a reportar durante el mes de abril.</t>
  </si>
  <si>
    <t>Recolección y Articulación de la Información</t>
  </si>
  <si>
    <t>Como resultado del proceso de evaluación, verificación y priorización del Banco de Iniciativas 2025, se aprobaron 93 iniciativas para financiación, de un total de 195 iniciativas radicadas y 115 habilitadas, evidenciando un proceso selectivo basado en criterios técnicos y de priorización.
El valor total aprobado para la cofinanciación de las iniciativas asciende a $10.144.879.200, de los cuales se han asignado $6.853.440.940, correspondientes a las iniciativas priorizadas para financiación, quedando un saldo por ejecutar de $3.291.438.260.
Desde el punto de vista técnico y territorial, las iniciativas aprobadas presentan una cobertura en 20 departamentos del país, con mayor concentración en territorios como Valle del Cauca, Chocó y Cauca, lo que evidencia un enfoque de intervención en zonas con alta presencia de comunidades negras, afrocolombianas, raizales y palenqueras.
En términos de líneas de inversión, se destaca la priorización de iniciativas orientadas al fortalecimiento productivo (30 iniciativas), seguido de procesos organizativos, reglamentos internos y enfoques diferenciales (mujeres, juventud, población LGTBIQ+, personas con discapacidad y adulto mayor), lo cual refleja una alineación con los objetivos de fortalecimiento comunitario y desarrollo territorial.
Finalmente, se proyecta un impacto significativo en la población beneficiaria, con más de 20.000 beneficiarios directos y más de 162.000 beneficiarios indirectos, lo que evidencia el alcance nacional y la incidencia social de la estrategia.</t>
  </si>
  <si>
    <t>Dirección de Asuntos Indígenas, ROM y Minorías</t>
  </si>
  <si>
    <t>Se contemplan los siguiente indicadores: A.E.27, B.E.3, B.E.17, B.E.18, B.E.20, F.E.5 y F.E.8. De los indicadores citados el B.E.17 y B.E.18 actualmente tiene sus fichas en ajustes. Asi mismo, estan dentro del listado indicadores compartidos con otras áreas.</t>
  </si>
  <si>
    <t>Recolección y Articulación de la información.</t>
  </si>
  <si>
    <t>Dirección de Derechos Humanos</t>
  </si>
  <si>
    <t>Durante 2025 se avanzó significativamente en la formulación de planes de prevención, la territorialización de políticas y el fortalecimiento de capacidades en derechos humanos, con alto cumplimiento de metas en informes, asistencias técnicas y articulación institucional. Se destacan logros en capacitación territorial, seguimiento a medidas de protección y generación de insumos técnicos, aunque algunas metas se vieron parcialmente afectadas por retrasos operativos y presupuestales.</t>
  </si>
  <si>
    <t>Actualmente la Dirección de Derechos Humanos, cuenta con un total de 8 indicadores  de los cuales un indicador de estos, se trabaja en conjunto con UNP (Indicador B.446). Dentro de las labores para avanzar en el registro y cargue de las evidencias de los indicadores a cargo de la Dirección, se e cuentran las labores para la aprobación por parte del DNP de las fichas tecnicas de los indicadores C.E.9 y C.MT.3. En relación a lo anterior, la ficha del indicador ya se encuentra aprobada y cargada en la herramienta, mientras que la ficha del indicador C.MT.3, se encuentra aún en revisión por parte del DNP. Si. embargo, es importante indicar que estos indicadores ya se encuentran con información precargada y avalanda por el DNP.</t>
  </si>
  <si>
    <t>Dentro de los principales cuellos de botella que se presentan, para los indicadores de la Dirección de Derechos Humanos, se encuentan los ajustes solicitados a las matas y fichas de los indicadores C.E.9 y C.MT.3</t>
  </si>
  <si>
    <t>Dirección de la Autoridad Nacional de Consulta Previa</t>
  </si>
  <si>
    <t>Durante 2025 se cumplió con las actividades programadas para fortalecer el derecho a la consulta previa, mediante la actualización normativa, optimización metodológica y fortalecimiento institucional. Se avanzó en la coordinación, implementación y sensibilización de este derecho, consolidando capacidades técnicas y la gestión operativa de la Autoridad Nacional de Consulta Previa.</t>
  </si>
  <si>
    <t>Dirección de Asuntos Religiosos</t>
  </si>
  <si>
    <t>Durante 2025 se fortaleció la gestión del sector religioso mediante la expedición de más de 19.000 certificados y la atención de más de 21.500 trámites, junto con la actualización documental. Se brindaron asistencias técnicas a entidades territoriales y se desarrollaron múltiples eventos, talleres y estrategias de caracterización, promoviendo la libertad religiosa, la no discriminación y la articulación institucional en el territorio.</t>
  </si>
  <si>
    <t>Es importante precisar que la apropiación vigente corresponde a los Certificados de Registro Presupuestal (CRP) generados para el Banco de Iniciativas. El valor comprometido refleja la totalidad del Registro Presupuestal (RP), encontrándose ejecutado al 100%. Así mismo, el valor obligado corresponde al total del proceso contractual en curso. El saldo por ejecutar resulta de la resta de los pagos de asistencia técnica (cobro de los hitos 1, 2 y 3 ).
Actualmente, se avanza en el cronograma operativo correspondiente a la fase de vinculación de entidades y organizaciones del sector religioso, mediante la suscripción de convenios solidarios, los cuales serán administrados a través del esquema fiduciario establecido. En esta etapa, se adelantan los procesos de verificación, estructuración y contratación de las organizaciones beneficiarias, lo cual constituye un paso fundamental para habilitar los desembolsos desde el patrimonio autónomo.
Este avance permite garantizar la adecuada canalización de los recursos hacia la ejecución de iniciativas orientadas al fortalecimiento del sector religioso y la promoción de la libertad religiosa y de cultos a nivel nacional.</t>
  </si>
  <si>
    <t>Oficina de Control Interno</t>
  </si>
  <si>
    <t>Durante 2025 la Oficina de Control Interno ejecutó el 100% del Plan Anual de Auditorías, aprobado por el Comité Institucional, y desarrolló campañas de cultura de control, fortaleciendo la transparencia y la mejora continua en los procesos institucionales.</t>
  </si>
  <si>
    <t>Oficina de Control Interno Disciplinario</t>
  </si>
  <si>
    <t>Durante 2025 se gestionó el 100% de los procesos disciplinarios recibidos (215), y se fortalecieron las capacidades institucionales mediante múltiples capacitaciones en temas clave de control disciplinario, ética pública y supervisión contractual.</t>
  </si>
  <si>
    <t>Otros</t>
  </si>
  <si>
    <t>Aportes Voluntarios</t>
  </si>
  <si>
    <t>Dato sugerido adicional: Responsable / enlace por dependencia y fecha de actualización.</t>
  </si>
  <si>
    <t>FURAG</t>
  </si>
  <si>
    <t>RESULTADOS GENERAL FURAG</t>
  </si>
  <si>
    <t>Resultados Evaluación FURAG por Política</t>
  </si>
  <si>
    <t>ÍNDICE</t>
  </si>
  <si>
    <t>N°</t>
  </si>
  <si>
    <t>Dimensión</t>
  </si>
  <si>
    <t>Sigla</t>
  </si>
  <si>
    <t>Política</t>
  </si>
  <si>
    <t> Indice Desempeño institucional</t>
  </si>
  <si>
    <t>Talento Humano</t>
  </si>
  <si>
    <t>GTH</t>
  </si>
  <si>
    <t>Gestión Estratégica del Talento Humano</t>
  </si>
  <si>
    <t>INT</t>
  </si>
  <si>
    <t>Integridad</t>
  </si>
  <si>
    <t>Resultados evaluación FURAG por Dimensión</t>
  </si>
  <si>
    <t>Direccionamiento Estratégico y Planeación</t>
  </si>
  <si>
    <t>PLA</t>
  </si>
  <si>
    <t>Planeación Institucional </t>
  </si>
  <si>
    <t>GPR</t>
  </si>
  <si>
    <t>Gestión Presupuestal</t>
  </si>
  <si>
    <t>D1</t>
  </si>
  <si>
    <t>CCP</t>
  </si>
  <si>
    <t>Compras y Contratación Pública</t>
  </si>
  <si>
    <t>D2</t>
  </si>
  <si>
    <t>Gestión con valores para resultados</t>
  </si>
  <si>
    <t>FOR</t>
  </si>
  <si>
    <t>Fortalecimiento Institucional</t>
  </si>
  <si>
    <t>D3</t>
  </si>
  <si>
    <t>GDI</t>
  </si>
  <si>
    <t>Gobierno Digital</t>
  </si>
  <si>
    <t>D4</t>
  </si>
  <si>
    <t>Evaluación de resultados</t>
  </si>
  <si>
    <t>SDI</t>
  </si>
  <si>
    <t>Seguridad Digital</t>
  </si>
  <si>
    <t>D5</t>
  </si>
  <si>
    <t>Información y Comunicación</t>
  </si>
  <si>
    <t>DJU</t>
  </si>
  <si>
    <t>Defensa Jurídica</t>
  </si>
  <si>
    <t>D6</t>
  </si>
  <si>
    <t>Gestión del Conocimiento</t>
  </si>
  <si>
    <t>MJN</t>
  </si>
  <si>
    <t>Mejora Normativa</t>
  </si>
  <si>
    <t>D7</t>
  </si>
  <si>
    <t>Control Interno</t>
  </si>
  <si>
    <t>SEC</t>
  </si>
  <si>
    <t>Servicio Ciudadano</t>
  </si>
  <si>
    <t>RTR</t>
  </si>
  <si>
    <t>Racionalización de Trámites</t>
  </si>
  <si>
    <t>PQRS</t>
  </si>
  <si>
    <t>PCI</t>
  </si>
  <si>
    <t>Participación Ciudadana</t>
  </si>
  <si>
    <t>SYE</t>
  </si>
  <si>
    <t>Seguimiento y Evaluación</t>
  </si>
  <si>
    <t>% AVANCE PDT GESCO</t>
  </si>
  <si>
    <t>Información y comunicación</t>
  </si>
  <si>
    <t>TRA</t>
  </si>
  <si>
    <t>Transparencia, Acceso a la Información y Lucha contra la Corrupción</t>
  </si>
  <si>
    <t>% AVANCE PDT POLÍTICA ESTADISTICAS</t>
  </si>
  <si>
    <t>GDO</t>
  </si>
  <si>
    <t>Gestión Documental</t>
  </si>
  <si>
    <t>GES</t>
  </si>
  <si>
    <t>Gestión de la Información Estadística</t>
  </si>
  <si>
    <t>Gestión del Conocimiento y la Innovación</t>
  </si>
  <si>
    <t>GCI</t>
  </si>
  <si>
    <t>CIN</t>
  </si>
  <si>
    <t xml:space="preserve">EJECUCIÓN PRESUPUESTAL </t>
  </si>
  <si>
    <t> </t>
  </si>
  <si>
    <t>20 de abril de 2026</t>
  </si>
  <si>
    <t>NOMBRE UEJ</t>
  </si>
  <si>
    <t>RUBRO</t>
  </si>
  <si>
    <t>ARTICULACIÓN PLAN NACIONAL DE DESARROLLO -PND</t>
  </si>
  <si>
    <t>NOMBRE PROGRAMA MISIONAL DE FUNCIONAMIENTO Y/O PROYECTO DE INVERSIÓN</t>
  </si>
  <si>
    <t>APROPIACIÓN INICIAL</t>
  </si>
  <si>
    <t>APROPIACIÓN VIGENTE</t>
  </si>
  <si>
    <t>APLAZAMIENTO</t>
  </si>
  <si>
    <t>APROPIACIÓN DESPUÉS DE APLAZAMIENTO</t>
  </si>
  <si>
    <t>CDP</t>
  </si>
  <si>
    <t>% CDP</t>
  </si>
  <si>
    <t>SALDO EN CDP</t>
  </si>
  <si>
    <t>APROPIACIÓN DISPONIBLE</t>
  </si>
  <si>
    <t>COMPROMISO</t>
  </si>
  <si>
    <t>% COMPROMISO</t>
  </si>
  <si>
    <t>OBLIGACIÓN</t>
  </si>
  <si>
    <t>% OBLIGACIÓN</t>
  </si>
  <si>
    <t>DIRECCIÓN  DE  ASUNTOS PARA COMUNIDADES NEGRAS, AFROCOLOMBIANAS, RAIZALES Y PALENQUERAS</t>
  </si>
  <si>
    <t>A-03-06-01-012</t>
  </si>
  <si>
    <t>FORTALECIMIENTO A LOS PROCESOS ORGANIZATIVOS Y DE CONCERTACIÓN DE LAS COMUNIDADES NEGRAS, AFROCOLOMBIANAS, RAIZALES Y PALENQUERAS</t>
  </si>
  <si>
    <t>A-03-04-01-012</t>
  </si>
  <si>
    <t>ATENCIÓN INTEGRAL A LA POBLACIÓN DESPLAZADA EN CUMPLIMIENTO DE LA SENTENCIA T-025 DE 2004 (NO DE PENSIONES)</t>
  </si>
  <si>
    <t>TRANSFERENCIAS</t>
  </si>
  <si>
    <t>C-3701-1000-43-600044</t>
  </si>
  <si>
    <t>6. PAZ TOTAL E INTEGRAL / 4. LA CULTURA DE PAZ EN LA COTIDIANIDAD DE LAS POBLACIONES Y TERRITORIOS</t>
  </si>
  <si>
    <t>IMPLEMENTACIÓN DE ESTRATEGIAS PARA EL FORTALECIMIENTO DE LA CULTURA DE PAZ ESTABLE Y DURADERA EN LOS TERRITORIOS DE LOS PUEBLOS Y COMUNIDADES NEGRAS A NIVEL NACIONAL.</t>
  </si>
  <si>
    <t>C-3701-1000-48-20106A</t>
  </si>
  <si>
    <t>2. SEGURIDAD HUMANA Y JUSTICIA SOCIAL / A. PREVENCIÓN Y PROTECCIÓN PARA POBLACIONES VULNERABLES DESDE UN ENFOQUE DIFERENCIAL, COLECTIVO E INDIVIDUAL</t>
  </si>
  <si>
    <t>FORTALECIMIENTO DE LOS GOBIERNOS PROPIOS, SISTEMAS ORGANIZATIVOS Y AUTOSOSTENIBILIDAD DE LAS COMUNIDADES NEGRAS, AFROCOLOMBIANAS, RAIZALES Y PALENQUERAS</t>
  </si>
  <si>
    <t>C-3701-1000-49-20106A</t>
  </si>
  <si>
    <t>FORTALECIMIENTO DE LOS MECANISMOS PARA LA PROTECCIÓN Y GARANTÍA DE LOS DERECHOS DE LAS COMUNIDADES NEGRAS, AFROCOLOMBIANAS, RAIZALES Y PALENQUERAS, ASÍ COMO EL FOMENTO DEL DESARROLLO ECONÓMICO Y SOCIAL EN EL MARCO DE LA IMPLEMENTACIÓN DE LA LEY 70</t>
  </si>
  <si>
    <t>C-3702-1000-19-20106A</t>
  </si>
  <si>
    <t>IMPLEMENTACIÓN DE ESTRATEGIAS PARA DAR CUMPLIMIENTO Y CONTINUIDAD A LOS ACUERDOS DERIVADOS DE LOS DIÁLOGOS SOCIALES REALIZADOS CON LAS COMUNIDADES NEGRAS Y AFROCOLOMBIANA COMO APORTE A LA CONSTRUCCIÓN DE LA PAZ TOTAL EN LOS DEPARTAMENTOS DE CAUCA, CHOCÓ, NARIÑO, VALLE DEL CAUCA</t>
  </si>
  <si>
    <t>INVERSIÓN</t>
  </si>
  <si>
    <t>SUBTOTAL PGN</t>
  </si>
  <si>
    <t>FUNCIONAMIENTO REGALÍAS</t>
  </si>
  <si>
    <t>TOTAL</t>
  </si>
  <si>
    <t xml:space="preserve"> Ejecución vigencia 2026. 20 de abril 2026</t>
  </si>
  <si>
    <t>DIRECCIÓN DE  ASUNTOS INDIGENAS, ROM
 Y
MINORÍAS</t>
  </si>
  <si>
    <t>A-03-03-02-014</t>
  </si>
  <si>
    <t>FORTALECIMIENTO INSTITUCIONAL DE LA MESA PERMANENTE DE CONCERTACIÓN CON LOS PUEBLOS Y ORGANIZACIONES INDÍGENAS - DECRETO 1397 DE 1996</t>
  </si>
  <si>
    <t>PUEBLO NUKAK MAKU (ARTÍCULO 35 DECRETO 1953 DE 2014)</t>
  </si>
  <si>
    <t>A-03-06-01-014</t>
  </si>
  <si>
    <t>FORTALECIMIENTO A LOS PROCESOS ORGANIZATIVOS Y DE CONCERTACIÓN DE LAS COMUNIDADES INDÍGENAS, MINORÍAS Y ROM</t>
  </si>
  <si>
    <t>A-03-06-01-013</t>
  </si>
  <si>
    <t>C-3701-1000-32-705050</t>
  </si>
  <si>
    <t>7. ACTORES DIFERENCIALES PARA EL CAMBIO / 5. CONVERGENCIA REGIONAL PARA EL BIENESTAR Y BUEN VIVIR</t>
  </si>
  <si>
    <t>FORTALECIMIENTO DE LOS PROCESOS DE GOBIERNO PROPIO DE LAS COMUNIDADES INDÍGENAS EN EL DEPARTAMENTO DEL  CAUCA</t>
  </si>
  <si>
    <t>C-3701-1000-35-705050</t>
  </si>
  <si>
    <t>FORTALECIMIENTO DE LOS SISTEMAS DE GOBIERNO PROPIO Y EN LOS PROCESOS ORGANIZATIVOS DE LOS PUEBLOS Y COMUNIDADES INDÍGENAS A NIVEL   NACIONAL</t>
  </si>
  <si>
    <t>C-3701-1000-36-705050</t>
  </si>
  <si>
    <t>FORTALECIMIENTO DE LOS SISTEMAS DE GOBIERNO PROPIO DE LOS PUEBLOS Y COMUNIDADES INDÍGENAS DE LOS PASTOS Y QUILLACINGAS DEL DEPARTAMENTO DE   NARIÑO</t>
  </si>
  <si>
    <t>C-3701-1000-37-705050</t>
  </si>
  <si>
    <t>C-3701-1000-44-701020</t>
  </si>
  <si>
    <t>7. ACTORES DIFERENCIALES PARA EL CAMBIO / 2. MUJERES EN EL CENTRO DE LA POLÍTICA DE LA VIDA Y LA PAZ</t>
  </si>
  <si>
    <t>FORTALECIMIENTO DE LA PARTICIPACIÓN DE LAS MUJERES INDÍGENAS EN ESPACIOS DE DIÁLOGO A NIVEL NACIONAL</t>
  </si>
  <si>
    <t>C-3701-1000-47-600044</t>
  </si>
  <si>
    <t>FORTALECIMIENTO DE LOS MECANISMOS DE PROTECCIÓN DE LA GUARDIA INDÍGENA EN EL TERRITORIO NACIONAL</t>
  </si>
  <si>
    <t>DIRECCIÓN DE  DERECHOS HUMANOS</t>
  </si>
  <si>
    <t>A-03-03-01-009</t>
  </si>
  <si>
    <t>PROGRAMA DE PROTECCIÓN A PERSONAS QUE SE ENCUENTRAN EN SITUACIÓN DE RIESGO CONTRA SU VIDA, INTEGRIDAD, SEGURIDAD O LIBERTAD, POR CAUSAS RELACIONADAS CON LA VIOLENCIA EN COLOMBIA</t>
  </si>
  <si>
    <t>C-3701-1000-39-702030</t>
  </si>
  <si>
    <t>7. ACTORES DIFERENCIALES PARA EL CAMBIO / 3. FORTALECIMIENTO DE LA INSTITUCIONALIDAD - [PREVIO CONCEPTO DNP]</t>
  </si>
  <si>
    <t>FORTALECIMIENTO DE LAS GARANTÍAS PARA EL EJERCICIO DEL LIDERAZGO SOCIAL Y DEFENSA DE LOS DERECHOS HUMANOS EN EL TERRITORIO   NACIONAL</t>
  </si>
  <si>
    <t>C-3701-1000-42-20113A</t>
  </si>
  <si>
    <t>2. SEGURIDAD HUMANA Y JUSTICIA SOCIAL / A. FORTALECIMIENTO DE LA BÚSQUEDA DE PERSONAS DADAS POR DESAPARECIDAS</t>
  </si>
  <si>
    <t>FORTALECIMIENTO DE LA GESTIÓN DE LOS CEMENTERIOS COMO RESTITUCIÓN DE DERECHOS DE VÍCTIMAS DE DESAPARICIÓN  NACIONAL</t>
  </si>
  <si>
    <t>C-3701-1000-50-53106B</t>
  </si>
  <si>
    <t>5. CONVERGENCIA REGIONAL / B. EFECTIVIDAD DE LOS DISPOSITIVOS DE PARTICIPACIÓN CIUDADANA, POLÍTICA Y ELECTORAL</t>
  </si>
  <si>
    <t>FORTALECIMIENTO TERRITORIAL PARA LA GARANTÍA, PROMOCIÓN Y GOCE DE LOS DERECHOS HUMANOS. NACIONAL</t>
  </si>
  <si>
    <t>C-3701-1000-30-20106A</t>
  </si>
  <si>
    <t>FORTALECIMIENTO DE LA POLITICA PUBLICA DE PREVENCION DE VIOLACIONES A LOS DERECHOS A LA VIDA,INTEGRIDAD,LIBERTAD Y SEGURIDAD DE PERSONAS,GRUPOS Y COMUNIDADES EN COLOMBIA. NACIONAL</t>
  </si>
  <si>
    <t>GRUPO INTERNO DE TRABAJO DE ENFOQUE DE GÉNERO Y DIVERSIDAD</t>
  </si>
  <si>
    <t>C-3702-1000-14-701020</t>
  </si>
  <si>
    <t>MEJORAMIENTO DE LAS CAPACIDADES DE LAS ENTIDADES TERRITORIALES PARA TRANSVERSALIZAR EL ENFOQUE DE GÉNERO EN LA GESTIÓN DE LA CONVIVENCIA Y LA SEGURIDAD HUMANA  NACIONAL</t>
  </si>
  <si>
    <t>TOTAL INVERSIÓN</t>
  </si>
  <si>
    <t>TOTAL DEPENDENCIA</t>
  </si>
  <si>
    <t>DIRECCIÓN DE LA AUTORIDAD NACIONAL DE CONSULTA PREVIA</t>
  </si>
  <si>
    <t>A-01-01-02</t>
  </si>
  <si>
    <t>CONTRIBUCIONES INHERENTES A LA NÓMINA</t>
  </si>
  <si>
    <t>A-01-01-03</t>
  </si>
  <si>
    <t>REMUNERACIONES NO CONSTITUTIVAS DE FACTOR SALARIAL</t>
  </si>
  <si>
    <t>A-01-01-01</t>
  </si>
  <si>
    <t>SALARIO</t>
  </si>
  <si>
    <t>GASTOS DE PERSONAL</t>
  </si>
  <si>
    <t>TOTAL GASTOS DE PERSONAL DANCP</t>
  </si>
  <si>
    <t>A-02</t>
  </si>
  <si>
    <t>ADQUISICIÓN DE BIENES  Y SERVICIOS</t>
  </si>
  <si>
    <t>ADQUISICIÓN DE BIENES Y SERVICIOS</t>
  </si>
  <si>
    <t>A-03-03-01-034</t>
  </si>
  <si>
    <t>FORTALECIMIENTO A LA CONSULTA PREVIA. CONVENIO 169 OIT, LEY 21 DE 1991, LEY 70 DE 1993</t>
  </si>
  <si>
    <t>A-08-04-01</t>
  </si>
  <si>
    <t>CUOTA DE FISCALIZACIÓN Y AUDITAJE</t>
  </si>
  <si>
    <t>GASTOS POR TRIBUTOS Y FISCALIZACIÓN</t>
  </si>
  <si>
    <t>C-3799-1000-1-53106A</t>
  </si>
  <si>
    <t>5. CONVERGENCIA REGIONAL / A. CONDICIONES Y CAPACIDADES</t>
  </si>
  <si>
    <t>FORTALECIMIENTO DE LAS CAPACIDADES Y HABILIDADES CON QUE CUENTAN LOS GRUPOS ÉTNICOS, EJECUTORES E INSTITUCIONALIDAD INTERVINIENTE PARA LA PARTICIPACIÓN EN LOS PROCESOS DE CONSULTA PREVIA   NACIONAL</t>
  </si>
  <si>
    <t>DIRECCIÓN DE ASUNTOS RELIGIOSOS</t>
  </si>
  <si>
    <t>A-03-11-08-001</t>
  </si>
  <si>
    <t>FORTALECIMIENTO ORGANIZACIONAL DE LAS ENTIDADES RELIGIOSAS Y LAS ORGANIZACIONES BASADAS EN LA FE COMO ACTORES SOCIALES TRASCENDENTES EN EL MARCO DE LA LEY 133 DE 1994</t>
  </si>
  <si>
    <t>C-3704-1000-8-53106A</t>
  </si>
  <si>
    <t>5. CONVERGENCIA REGIONAL / A. CONDICIONES Y CAPACIDADES INSTITUCIONALES, ORGANIZATIVAS E INDIVIDUALES PARA LA PARTICIPACIÓN CIUDADANA</t>
  </si>
  <si>
    <t>FORTALECIMIENTO DE LA INTEGRACIÓN DE PROCESOS, LA COORDINACIÓN DE ENTIDADES, LA  ASIGNACIÓN DE RECURSOS Y EL CONOCIMIENTO, PARA BRINDAR GARANTÍAS PARA EL GOCE EFECTIVO DEL DERECHO DE LA LIBERTAD RELIGIOSA Y DE CULTOS EN EL TERRITORIO  NACIONAL</t>
  </si>
  <si>
    <t>DIRECCIÓN DE SEGURIDAD, CONVIVENCIA CIUDADANA Y GOBIERNO</t>
  </si>
  <si>
    <t>A-03-03-04-062</t>
  </si>
  <si>
    <t>APOYO COMITÉ INTERINSTITUCIONAL DE ALERTAS TEMPRANAS CIAT SENTENCIA T-025 DE 2004.</t>
  </si>
  <si>
    <t>C-3702-1000-16-20105A</t>
  </si>
  <si>
    <t>2. SEGURIDAD HUMANA Y JUSTICIA SOCIAL / A. NUEVO MODELO NACIÓN-TERRITORIO PARA LA CONVIVENCIA Y LA SEGURIDAD CIUDADANA</t>
  </si>
  <si>
    <t>FORTALECIMIENTO DE LA CAPACIDAD DE ARTICULACIÓN TERRITORIAL PARA LA INCORPORACIÓN DE ESTRATEGIAS DE CONVIVENCIA Y SEGURIDAD CIUDADANA INTEGRAL, CORRESPONSABLE, CONTEXTUALIZADA Y PREVENTIVA A NIVEL   NACIONAL</t>
  </si>
  <si>
    <t>C-3702-1000-16-20105B</t>
  </si>
  <si>
    <t>2. SEGURIDAD HUMANA Y JUSTICIA SOCIAL / B. CREACIÓN DEL SISTEMA NACIONAL DE CONVIVENCIA PARA LA VIDA</t>
  </si>
  <si>
    <t>SUBDIRECCIÓN DE GOBIERNO, GESTIÓN TERRITORIAL Y LUCHA CONTRA LA TRATA</t>
  </si>
  <si>
    <t>A-03-03-01-033</t>
  </si>
  <si>
    <t>FONDO NACIONAL PARA LA LUCHA CONTRA LA TRATA DE PERSONAS. LEY 985 DE 2005 Y DECRETO 4319 DE 2006</t>
  </si>
  <si>
    <t>A-03-03-01-035</t>
  </si>
  <si>
    <t>FORTALECIMIENTO A LA GESTIÓN TERRITORIAL Y BUEN GOBIERNO LOCAL</t>
  </si>
  <si>
    <t>A-03-03-01-039</t>
  </si>
  <si>
    <t>IMPLEMENTACIÓN LEY 985 DE 2005 SOBRE TRATA DE PERSONAS</t>
  </si>
  <si>
    <t>C-3702-1000-17-701040</t>
  </si>
  <si>
    <t>7. ACTORES DIFERENCIALES PARA EL CAMBIO / 4. POR UNA VIDA LIBRE DE VIOLENCIAS CONTRA LAS MUJERES</t>
  </si>
  <si>
    <t>FORTALECIMIENTO EN LA PREVENCIÓN, PROTECCIÓN Y ASISTENCIA EN LA LUCHA CONTRA EL DELITO DE TRATA PERSONAS  NACIONAL</t>
  </si>
  <si>
    <t>C-3702-1000-18-10204A</t>
  </si>
  <si>
    <t>1. ORDENAMIENTO DEL TERRITORIO ALREDEDOR DEL AGUA Y JUSTICIA AMBIENTAL / A. EMPODERAMIENTO DE LOS GOBIERNOS LOCALES Y SUS COMUNIDADES</t>
  </si>
  <si>
    <t>FORTALECIMIENTO DE LA ARTICULACIÓN, COORDINACIÓN Y PARTICIPACIÓN DE LAS ENTIDADES TERRITORIALES, CORPORACIONES PÚBLICAS Y LÍDERES LOCALES EN LOS PROCESOS DE ORDENAMIENTO TERRITORIAL ALREDEDOR DEL AGUA Y DESCENTRALIZACIÓN.  NACIONAL</t>
  </si>
  <si>
    <t>C-3702-1000-18-53105B</t>
  </si>
  <si>
    <t xml:space="preserve">5. CONVERGENCIA REGIONAL/ 8 ENTIDADES PUBLICAS TERRITORIALES Y NACIONALES FORTALECIDAS </t>
  </si>
  <si>
    <t>FORTALECIMIENTO A LAS ENTIDADES TERRITORIALES A TRAVES DE LA FINANCIACION DE INFRAESTRUCTURA PARA LA SEGURIDAD Y CONVIVENCIA CIUDADANA A NIVEL  NACIONAL</t>
  </si>
  <si>
    <t xml:space="preserve">SUBDIRECCIÓN DE PROYECTOS PARA LA SEGURIDAD Y CONVIVENCIA CIUDADANA
 </t>
  </si>
  <si>
    <t>A-03-03-01-032</t>
  </si>
  <si>
    <t>FONDO NACIONAL DE SEGURIDAD Y CONVIVENCIA CIUDADANA -FONSECON</t>
  </si>
  <si>
    <t>C-3702-1000-8-20105A</t>
  </si>
  <si>
    <t>FORTALECIMIENTO DE LOS SISTEMAS INTEGRADOS DE EMERGENCIA Y SEGURIDAD SIES A NIVEL  NACIONAL</t>
  </si>
  <si>
    <t>C-3702-1000-13-20105A</t>
  </si>
  <si>
    <t>DIRECCIÓN DE ASUNTOS LEGISLATIVOS</t>
  </si>
  <si>
    <t>C-3799-1000-18-53105B</t>
  </si>
  <si>
    <t>5. CONVERGENCIA REGIONAL / B. ENTIDADES PÚBLICAS TERRITORIALES Y NACIONALES FORTALECIDAS</t>
  </si>
  <si>
    <t>FORTALECIMIENTO DE LAS RELACIONES ENTRE EL GOBIERNO NACIONAL Y EL CONGRESO DE LA REPÚBLICA EN LOS PROCESOS TÉCNICOS Y ADMINISTRATIVOS A NIVEL   NACIONAL</t>
  </si>
  <si>
    <t>DIRECCIÓN PARA LA DEMOCRACIA, LA PARTICIPACIÓN CIUDADANA Y LA ACCIÓN COMUNAL</t>
  </si>
  <si>
    <t>A-03-03-01-065</t>
  </si>
  <si>
    <t>APOYO A LAS DISPOSICIONES PARA GARANTIZAR EL PLENO EJERCICIO DE LOS DERECHOS DE LAS PERSONAS CON DISCAPACIDAD. LEY 1618 DE 2013</t>
  </si>
  <si>
    <t>A-03-03-04-035</t>
  </si>
  <si>
    <t>FONDO PARA LA PARTICIPACIÓN CIUDADANA Y EL FORTALECIMIENTO DE LA DEMOCRACIA. ARTICULO 96 LEY 1757 DE 2015</t>
  </si>
  <si>
    <t>A-03-06-01-001</t>
  </si>
  <si>
    <t>FORTALECIMIENTO DE LAS ASOCIACIONES Y LIGAS DE CONSUMIDORES (LEY 73 DE 1981 Y DECRETO 1320 DE 1982)</t>
  </si>
  <si>
    <t>C-3704-1000-6-53106A</t>
  </si>
  <si>
    <t>FORTALECIMIENTO DE LAS CAPACIDADES DE LOS ORGANISMOS DE ACCION COMUNAL PARA EL DESARROLLO DE SUS PROPOSITOS Y ATENCION DE SUS NECESIDADES EN EL MARCO DE LA LEY 2166 DE 2021 A PARTIR DEL EJERCICIO DE LA DEMOCRACIA PARTICIPATIVA   NACIONAL</t>
  </si>
  <si>
    <t>C-3704-1000-7-53106A</t>
  </si>
  <si>
    <t>MEJORAMIENTO DE LA PARTICIPACIÓN DEL CAMPESINADO EN LA FORMULACIÓN DE POLÍTICAS, PROGRAMAS Y PROYECTOS EN EL TERRITORIO  NACIONAL</t>
  </si>
  <si>
    <t>OFICINA DE INFORMACIÓN  PÚBLICA DEL  INTERIOR</t>
  </si>
  <si>
    <t>A-02-02</t>
  </si>
  <si>
    <t>ADQUISICIÓN DE BIENES Y SERVICIO</t>
  </si>
  <si>
    <t>C-3799-1000-15-53105B</t>
  </si>
  <si>
    <t>FORTALECIMIENTO  DE LA ESTRATEGIA DE RELACIONAMIENTO CON EL CIUDADANO AMPLIANDO LA COBERTURA DEL PORTAFOLIO DE SERVICIOS DEL MINISTERIO DEL INTERIOR EN EL TERRITORIO  NACIONAL</t>
  </si>
  <si>
    <t>C-3799-1000-15-53105D</t>
  </si>
  <si>
    <t>5. CONVERGENCIA REGIONAL / D. GOBIERNO DIGITAL PARA LA GENTE</t>
  </si>
  <si>
    <t>C-3799-1000-17-20104A</t>
  </si>
  <si>
    <t>2. SEGURIDAD HUMANA Y JUSTICIA SOCIAL / A. IMPLEMENTACIÓN DEL PROGRAMA DE DATOS BÁSICOS</t>
  </si>
  <si>
    <t>FORTALECIMIENTO DE LAS SOLUCIONES DE TECNOLOGIAS DE LA INFORMACIÓN QUE PERMITAN SOPORTAR LOS PLANES, PROGRAMAS Y PROYECTOS DEL MINISTERIO DEL INTERIOR DENTRO DE LA ENTIDAD Y DE CARA AL CIUDADANO A NIVEL  NACIONAL</t>
  </si>
  <si>
    <t>C-3799-1000-17-20104B</t>
  </si>
  <si>
    <t>2. SEGURIDAD HUMANA Y JUSTICIA SOCIAL / B. INTEROPERABILIDAD COMO BIEN PÚBLICO DIGITAL</t>
  </si>
  <si>
    <t>C-3799-1000-17-20108B</t>
  </si>
  <si>
    <t>2. SEGURIDAD HUMANA Y JUSTICIA SOCIAL / B. PROTECCIÓN DE LAS PERSONAS, DE LAS INFRAESTRUCTURAS DIGITALES, FORTALECIMIENTO DE LAS ENTIDADES DEL ESTADO Y GARANTÍA EN LA PRESTACIÓN DE SUS SERVICIOS EN EL ENTORNO DIGITAL</t>
  </si>
  <si>
    <t>C-3799-1000-17-53105D</t>
  </si>
  <si>
    <t>C-3799-1000-20-53105B</t>
  </si>
  <si>
    <t>FORTALECIMIENTO DE LA ESTRATEGIA DE COMUNICACIONES INTERNA Y EXTERNA DEL MINISTERIO DEL INTERIOR  NACIONAL</t>
  </si>
  <si>
    <t>OFICINA ASESORA DE PLANEACIÓN</t>
  </si>
  <si>
    <t>C-3799-1000-16-53105B</t>
  </si>
  <si>
    <t xml:space="preserve">FORTALECIMIENTO DEL SISTEMA INTEGRADO DE GESTIÓN DEL MINISTERIO DEL INTERIOR EN EL TERRITORIO  NACIONAL </t>
  </si>
  <si>
    <t>C-3799-1000-19-53105B</t>
  </si>
  <si>
    <t>APLICACIÓN DE UNA ESTRATEGIA INTEGRAL PARA MEJORAR LA IMPLEMENTACIÓN DE LA POLÍTICA DE GESTIÓN DEL CONOCIMIENTO Y LA INNOVACIÓN EN EL MARCO DEL MIPG DEL MINISTERIO DEL INTERIOR, PARA LA ATENCIÓN DE LOS GRUPOS DE VALOR A NIVEL   NACIONAL</t>
  </si>
  <si>
    <t>INVERSION</t>
  </si>
  <si>
    <t xml:space="preserve">REGALIAS </t>
  </si>
  <si>
    <t>GRUPO DE ARTICULACIÓN INTERNA PARA LA POLÍTICA DE VÍCTIMAS DEL CONFLICTO ARMADO</t>
  </si>
  <si>
    <t>C-3703-1000-3-703050</t>
  </si>
  <si>
    <t>7. ACTORES DIFERENCIALES PARA EL CAMBIO / 5. COLOMBIA POTENCIA MUNDIAL DE LA VIDA A PARTIR DE LA NO REPETICIÓN - [PREVIO CONCEPTO  DNP]</t>
  </si>
  <si>
    <t>FORTALECIMIENTO  INSTITUCIONAL PARA LA IMPLEMENTACION DE LA POLITICA PUBLICA DE VICTIMAS A NIVEL  NACIONAL</t>
  </si>
  <si>
    <t>DIRECCION JURÍDICA</t>
  </si>
  <si>
    <t>A-03-10</t>
  </si>
  <si>
    <t>SENTENCIAS Y CONCILIACIONES</t>
  </si>
  <si>
    <t>OFICINA ASESORA JURÍDICA</t>
  </si>
  <si>
    <t>SECRETARÍA GENERAL</t>
  </si>
  <si>
    <t>SUBDIRECCIÓN ADMINISTRATIVA Y FINANCIERA</t>
  </si>
  <si>
    <t>A-03-03-01-053</t>
  </si>
  <si>
    <t>FONDO DE PROTECCIÓN DE JUSTICIA. DECRETO 1890 DE 1999 Y DECRETO 200 DE 2003</t>
  </si>
  <si>
    <t>A-03-03-02-024</t>
  </si>
  <si>
    <t>ORGANIZACIÓN Y FUNCIONAMIENTO DEPARTAMENTO DEL AMAZONAS</t>
  </si>
  <si>
    <t>A-03-03-02-025</t>
  </si>
  <si>
    <t>ORGANIZACIÓN Y FUNCIONAMIENTO DEPARTAMENTO DEL GUAINÍA</t>
  </si>
  <si>
    <t>A-03-03-02-026</t>
  </si>
  <si>
    <t>ORGANIZACIÓN Y FUNCIONAMIENTO DEPARTAMENTO DEL GUAVIARE</t>
  </si>
  <si>
    <t>A-03-03-02-027</t>
  </si>
  <si>
    <t>ORGANIZACIÓN Y FUNCIONAMIENTO DEPARTAMENTO DEL VAUPÉS</t>
  </si>
  <si>
    <t>A-03-03-02-028</t>
  </si>
  <si>
    <t>ORGANIZACIÓN Y FUNCIONAMIENTO DEPARTAMENTO DEL VICHADA</t>
  </si>
  <si>
    <t>A-08-01</t>
  </si>
  <si>
    <t>IMPUESTOS</t>
  </si>
  <si>
    <t>GASTOS POR TRIBUTOS, MULTAS, SANCIONES E INTERESES EN MORA</t>
  </si>
  <si>
    <t>C-3799-1000-12-53105B</t>
  </si>
  <si>
    <t>IMPLEMENTACION DE UN SISTEMA INTEGRAL DE GESTION DE DOCUMENTOS Y ADMINISTRACION DE ARCHIVOS, EN EL MINISTERIO DEL INTERIOR,  NACIONAL</t>
  </si>
  <si>
    <t>SUBDIRECCIÓN DE GESTIÓN  HUMANA</t>
  </si>
  <si>
    <t>GASTOS DE PERSONAL GESTIÓN HUMANA</t>
  </si>
  <si>
    <t>GRUPO EQUIPO DE PAZ</t>
  </si>
  <si>
    <t>C-3702-1000-15-600011</t>
  </si>
  <si>
    <t>6. PAZ TOTAL E INTEGRAL / 1. HACIA UN NUEVO CAMPO COLOMBIANO: REFORMA RURAL INTEGRAL</t>
  </si>
  <si>
    <t>MEJORAMIENTO DE LA EFECTIVIDAD DE LOS PROGRAMAS E INICIATIVAS DE CONSTRUCCIÓN DE PAZ LIDERADAS POR EL MINISTERIO DEL INTERIOR A NIVEL  NACIONAL</t>
  </si>
  <si>
    <t>C-3702-1000-15-600012</t>
  </si>
  <si>
    <t>6. PAZ TOTAL E INTEGRAL / 2. PARTICIPACIÓN POLÍTICA: APERTURA DEMOCRÁTICA PARA CONSTRUIR LA PAZ</t>
  </si>
  <si>
    <t>C-3702-1000-15-600013</t>
  </si>
  <si>
    <t>6. PAZ TOTAL E INTEGRAL / 3. FIN DEL CONFLICTO</t>
  </si>
  <si>
    <t>C-3702-1000-15-600014</t>
  </si>
  <si>
    <t>6. PAZ TOTAL E INTEGRAL / 4. SOLUCIÓN AL PROBLEMA DE LAS DROGAS ILÍCITAS</t>
  </si>
  <si>
    <t>VICEMINISTERIO PARA EL DIÁLOGO SOCIAL Y LOS DERECHOS HUMANOS</t>
  </si>
  <si>
    <t>C-3701-1000-40-53107A</t>
  </si>
  <si>
    <t>5. CONVERGENCIA REGIONAL / A. DIÁLOGO, MEMORIA, CONVIVENCIA Y RECONCILIACIÓN PARA LA RECONSTRUCCIÓN DEL TEJIDO SOCIAL</t>
  </si>
  <si>
    <t>FORTALECIMIENTO DEL DIALOGO SOCIAL NACIONAL Y REGIONAL MEDIANTE EL DESARROLLO DE ACCIONES TENDIENTES A ATENDER LAS PROBLEMÁTICAS SOCIALES EN LOS TERRITORIOS  NACIONAL</t>
  </si>
  <si>
    <t>PAGO APORTES VOLUNTARIOS</t>
  </si>
  <si>
    <t>A-03-03-04-060</t>
  </si>
  <si>
    <t>PAGO DE APORTES SOBRE LOS VOLUNTARIOS ACREDITADOS Y ACTIVOS DEL SUBSISTEMA NACIONAL DE PRIMERA RESPUESTA AFILIADOS AL SGRL - DECRETO 1809 DE 2020</t>
  </si>
  <si>
    <t xml:space="preserve">c inversio </t>
  </si>
  <si>
    <t>a funcionamiento</t>
  </si>
  <si>
    <t>TOTALES</t>
  </si>
  <si>
    <t>DESCRIPCIÓN</t>
  </si>
  <si>
    <t>BLOQUEO</t>
  </si>
  <si>
    <t>APROPIACIÓN DESPUÈS DE BLOQUEO</t>
  </si>
  <si>
    <t xml:space="preserve">                                   -  </t>
  </si>
  <si>
    <t>FUNCIONAMIENTO</t>
  </si>
  <si>
    <t>MININTERIOR</t>
  </si>
  <si>
    <t>Consolidado con regalías, aca se suman</t>
  </si>
  <si>
    <t>Diferencia</t>
  </si>
  <si>
    <t>Corte:</t>
  </si>
  <si>
    <t>Indicadores PND SINERGIA</t>
  </si>
  <si>
    <t>Total Cuatrienio</t>
  </si>
  <si>
    <t>Avance del Indicador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</si>
</sst>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quot;$&quot;\ * #,##0.00_-;\-&quot;$&quot;\ * #,##0.00_-;_-&quot;$&quot;\ * &quot;-&quot;??_-;_-@_-"/>
    <numFmt numFmtId="165" formatCode="[$-C0A]d\-mmm\-yy;@"/>
    <numFmt numFmtId="166" formatCode="[$$-240A]\ #,##0.00"/>
    <numFmt numFmtId="167" formatCode="_-[$$-240A]\ * #,##0_-;\-[$$-240A]\ * #,##0_-;_-[$$-240A]\ * &quot;-&quot;_-;_-@_-"/>
    <numFmt numFmtId="168" formatCode="[$$-240A]\ #,##0"/>
  </numFmts>
  <fonts count="50">
    <font>
      <sz val="11"/>
      <color theme="1"/>
      <name val="Calibri"/>
      <family val="2"/>
      <scheme val="minor"/>
    </font>
    <font>
      <b/>
      <sz val="11"/>
      <color theme="0"/>
      <name val="Calibri"/>
      <family val="2"/>
      <scheme val="minor"/>
    </font>
    <font>
      <sz val="11"/>
      <color theme="0"/>
      <name val="Calibri"/>
      <family val="2"/>
      <scheme val="minor"/>
    </font>
    <font>
      <sz val="11"/>
      <color theme="1"/>
      <name val="Calibri"/>
      <family val="2"/>
      <scheme val="minor"/>
    </font>
    <font>
      <b/>
      <sz val="11"/>
      <color theme="1"/>
      <name val="Calibri"/>
      <family val="2"/>
      <scheme val="minor"/>
    </font>
    <font>
      <b/>
      <sz val="10"/>
      <color rgb="FFFFFFFF"/>
      <name val="Calibri"/>
    </font>
    <font>
      <sz val="10"/>
      <color rgb="FF2F3A45"/>
      <name val="Calibri"/>
    </font>
    <font>
      <b/>
      <sz val="10"/>
      <color theme="1"/>
      <name val="Calibri"/>
      <family val="2"/>
    </font>
    <font>
      <b/>
      <sz val="10"/>
      <color rgb="FFFFFFFF"/>
      <name val="Calibri"/>
      <family val="2"/>
    </font>
    <font>
      <b/>
      <sz val="11"/>
      <color rgb="FF000000"/>
      <name val="Calibri"/>
      <family val="2"/>
      <scheme val="minor"/>
    </font>
    <font>
      <sz val="12"/>
      <color rgb="FF000000"/>
      <name val="Calibri"/>
    </font>
    <font>
      <b/>
      <sz val="12"/>
      <color rgb="FF000000"/>
      <name val="Calibri"/>
    </font>
    <font>
      <sz val="8"/>
      <color rgb="FF000000"/>
      <name val="Times New Roman"/>
      <family val="1"/>
    </font>
    <font>
      <sz val="11"/>
      <color rgb="FF000000"/>
      <name val="Calibri"/>
      <family val="2"/>
    </font>
    <font>
      <sz val="10"/>
      <color rgb="FF000000"/>
      <name val="Calibri"/>
      <family val="2"/>
    </font>
    <font>
      <sz val="11"/>
      <color rgb="FFFF0000"/>
      <name val="Calibri"/>
      <family val="2"/>
    </font>
    <font>
      <b/>
      <sz val="18"/>
      <name val="Gill Sans MT"/>
      <family val="2"/>
    </font>
    <font>
      <b/>
      <sz val="10"/>
      <name val="Gill Sans MT"/>
      <family val="2"/>
    </font>
    <font>
      <b/>
      <sz val="18"/>
      <color rgb="FF000000"/>
      <name val="Gill Sans MT"/>
      <family val="2"/>
    </font>
    <font>
      <b/>
      <sz val="18"/>
      <color rgb="FFFF0000"/>
      <name val="Gill Sans MT"/>
      <family val="2"/>
    </font>
    <font>
      <b/>
      <sz val="10"/>
      <color rgb="FFFFFFFF"/>
      <name val="Gill Sans MT"/>
      <family val="2"/>
    </font>
    <font>
      <sz val="10"/>
      <name val="Gill Sans MT"/>
      <family val="2"/>
    </font>
    <font>
      <sz val="10"/>
      <color rgb="FF000000"/>
      <name val="Gill Sans MT"/>
      <family val="2"/>
    </font>
    <font>
      <b/>
      <sz val="10"/>
      <color rgb="FF000000"/>
      <name val="Gill Sans MT"/>
      <family val="2"/>
    </font>
    <font>
      <sz val="10"/>
      <name val="Arial"/>
      <family val="2"/>
    </font>
    <font>
      <sz val="10"/>
      <color rgb="FFFF0000"/>
      <name val="Gill Sans MT"/>
      <family val="2"/>
    </font>
    <font>
      <sz val="11"/>
      <color rgb="FFFFFFFF"/>
      <name val="Calibri"/>
      <family val="2"/>
    </font>
    <font>
      <sz val="11"/>
      <color rgb="FF000000"/>
      <name val="Gill Sans MT"/>
      <family val="2"/>
    </font>
    <font>
      <sz val="11"/>
      <color rgb="FFFF0000"/>
      <name val="Gill Sans MT"/>
      <family val="2"/>
    </font>
    <font>
      <sz val="12"/>
      <color rgb="FFFF0000"/>
      <name val="Gill Sans MT"/>
      <family val="2"/>
    </font>
    <font>
      <sz val="12"/>
      <name val="Gill Sans MT"/>
      <family val="2"/>
    </font>
    <font>
      <b/>
      <sz val="11"/>
      <name val="Gill Sans MT"/>
      <family val="2"/>
    </font>
    <font>
      <sz val="11"/>
      <name val="Gill Sans MT"/>
      <family val="2"/>
    </font>
    <font>
      <b/>
      <sz val="10"/>
      <color rgb="FF2F3A45"/>
      <name val="Calibri"/>
    </font>
    <font>
      <b/>
      <sz val="11"/>
      <color theme="1"/>
      <name val="Tahoma"/>
    </font>
    <font>
      <sz val="11"/>
      <color theme="1"/>
      <name val="Tahoma"/>
    </font>
    <font>
      <b/>
      <sz val="18"/>
      <color theme="1"/>
      <name val="Tahoma"/>
    </font>
    <font>
      <b/>
      <sz val="11"/>
      <color theme="0"/>
      <name val="Tahoma"/>
    </font>
    <font>
      <b/>
      <sz val="18"/>
      <color theme="1" tint="0.499984740745262"/>
      <name val="Tahoma"/>
    </font>
    <font>
      <b/>
      <sz val="18"/>
      <color rgb="FFC00000"/>
      <name val="Tahoma"/>
    </font>
    <font>
      <b/>
      <sz val="18"/>
      <color rgb="FF00B050"/>
      <name val="Tahoma"/>
    </font>
    <font>
      <sz val="10"/>
      <color theme="1"/>
      <name val="Calibri"/>
    </font>
    <font>
      <sz val="10"/>
      <color rgb="FF2F3A45"/>
      <name val="Calibri"/>
      <family val="2"/>
    </font>
    <font>
      <b/>
      <sz val="11"/>
      <color rgb="FF00B0F0"/>
      <name val="Tahoma"/>
    </font>
    <font>
      <b/>
      <sz val="18"/>
      <color rgb="FF00B0F0"/>
      <name val="Tahoma"/>
    </font>
    <font>
      <b/>
      <sz val="20"/>
      <color rgb="FF00B0F0"/>
      <name val="Tahoma"/>
    </font>
    <font>
      <b/>
      <sz val="16"/>
      <color rgb="FF00B0F0"/>
      <name val="Tahoma"/>
    </font>
    <font>
      <b/>
      <sz val="14"/>
      <color rgb="FFC00000"/>
      <name val="Tahoma"/>
    </font>
    <font>
      <sz val="9"/>
      <color theme="1"/>
      <name val="Tahoma"/>
    </font>
    <font>
      <b/>
      <sz val="9"/>
      <color theme="1"/>
      <name val="Tahoma"/>
    </font>
  </fonts>
  <fills count="27">
    <fill>
      <patternFill patternType="none"/>
    </fill>
    <fill>
      <patternFill patternType="gray125"/>
    </fill>
    <fill>
      <patternFill patternType="solid">
        <fgColor theme="4"/>
      </patternFill>
    </fill>
    <fill>
      <patternFill patternType="solid">
        <fgColor theme="9"/>
      </patternFill>
    </fill>
    <fill>
      <patternFill patternType="solid">
        <fgColor rgb="FFC00000"/>
        <bgColor indexed="64"/>
      </patternFill>
    </fill>
    <fill>
      <patternFill patternType="solid">
        <fgColor theme="4" tint="0.79998168889431442"/>
        <bgColor indexed="65"/>
      </patternFill>
    </fill>
    <fill>
      <patternFill patternType="solid">
        <fgColor rgb="FF1F3C5B"/>
      </patternFill>
    </fill>
    <fill>
      <patternFill patternType="solid">
        <fgColor rgb="FFD9EAF7"/>
      </patternFill>
    </fill>
    <fill>
      <patternFill patternType="solid">
        <fgColor rgb="FFFCE8D5"/>
      </patternFill>
    </fill>
    <fill>
      <patternFill patternType="solid">
        <fgColor rgb="FFE9E4F7"/>
      </patternFill>
    </fill>
    <fill>
      <patternFill patternType="solid">
        <fgColor rgb="FFDDF3F1"/>
      </patternFill>
    </fill>
    <fill>
      <patternFill patternType="solid">
        <fgColor rgb="FFFFFFFF"/>
      </patternFill>
    </fill>
    <fill>
      <patternFill patternType="solid">
        <fgColor theme="0" tint="-4.9989318521683403E-2"/>
        <bgColor indexed="64"/>
      </patternFill>
    </fill>
    <fill>
      <patternFill patternType="solid">
        <fgColor rgb="FFDAE9F8"/>
        <bgColor rgb="FF000000"/>
      </patternFill>
    </fill>
    <fill>
      <patternFill patternType="solid">
        <fgColor rgb="FFFFFFFF"/>
        <bgColor rgb="FF000000"/>
      </patternFill>
    </fill>
    <fill>
      <patternFill patternType="solid">
        <fgColor rgb="FFC00000"/>
        <bgColor rgb="FF000000"/>
      </patternFill>
    </fill>
    <fill>
      <patternFill patternType="solid">
        <fgColor rgb="FFBFBFBF"/>
        <bgColor rgb="FF000000"/>
      </patternFill>
    </fill>
    <fill>
      <patternFill patternType="solid">
        <fgColor rgb="FFA6A6A6"/>
        <bgColor rgb="FF000000"/>
      </patternFill>
    </fill>
    <fill>
      <patternFill patternType="solid">
        <fgColor rgb="FFDCE6F1"/>
        <bgColor rgb="FF000000"/>
      </patternFill>
    </fill>
    <fill>
      <patternFill patternType="solid">
        <fgColor rgb="FFFFFF00"/>
        <bgColor rgb="FF000000"/>
      </patternFill>
    </fill>
    <fill>
      <patternFill patternType="solid">
        <fgColor rgb="FFFFFF00"/>
        <bgColor indexed="64"/>
      </patternFill>
    </fill>
    <fill>
      <patternFill patternType="solid">
        <fgColor theme="4" tint="-0.499984740745262"/>
        <bgColor indexed="64"/>
      </patternFill>
    </fill>
    <fill>
      <patternFill patternType="solid">
        <fgColor rgb="FFDDF3F1"/>
        <bgColor rgb="FFDDF3F1"/>
      </patternFill>
    </fill>
    <fill>
      <patternFill patternType="solid">
        <fgColor theme="4" tint="0.79998168889431442"/>
        <bgColor indexed="64"/>
      </patternFill>
    </fill>
    <fill>
      <patternFill patternType="solid">
        <fgColor theme="4" tint="0.79998168889431442"/>
        <bgColor rgb="FFCFE2F3"/>
      </patternFill>
    </fill>
    <fill>
      <patternFill patternType="solid">
        <fgColor theme="7" tint="0.59999389629810485"/>
        <bgColor indexed="64"/>
      </patternFill>
    </fill>
    <fill>
      <patternFill patternType="solid">
        <fgColor theme="3"/>
        <bgColor indexed="64"/>
      </patternFill>
    </fill>
  </fills>
  <borders count="72">
    <border>
      <left/>
      <right/>
      <top/>
      <bottom/>
      <diagonal/>
    </border>
    <border>
      <left style="thin">
        <color rgb="FFD9E2EC"/>
      </left>
      <right style="thin">
        <color rgb="FFD9E2EC"/>
      </right>
      <top style="thin">
        <color rgb="FFD9E2EC"/>
      </top>
      <bottom style="thin">
        <color rgb="FFD9E2EC"/>
      </bottom>
      <diagonal/>
    </border>
    <border>
      <left/>
      <right/>
      <top/>
      <bottom style="thin">
        <color rgb="FFD9E2EC"/>
      </bottom>
      <diagonal/>
    </border>
    <border>
      <left/>
      <right/>
      <top style="thin">
        <color rgb="FFD9E2EC"/>
      </top>
      <bottom style="thin">
        <color rgb="FFD9E2EC"/>
      </bottom>
      <diagonal/>
    </border>
    <border>
      <left/>
      <right style="thin">
        <color rgb="FFD9E2EC"/>
      </right>
      <top style="thin">
        <color rgb="FFD9E2EC"/>
      </top>
      <bottom style="thin">
        <color rgb="FFD9E2EC"/>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medium">
        <color indexed="64"/>
      </left>
      <right/>
      <top/>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right/>
      <top style="medium">
        <color indexed="64"/>
      </top>
      <bottom/>
      <diagonal/>
    </border>
    <border>
      <left style="medium">
        <color indexed="64"/>
      </left>
      <right/>
      <top/>
      <bottom style="medium">
        <color rgb="FF000000"/>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rgb="FF000000"/>
      </right>
      <top style="thin">
        <color indexed="64"/>
      </top>
      <bottom style="thin">
        <color indexed="64"/>
      </bottom>
      <diagonal/>
    </border>
    <border>
      <left style="thin">
        <color indexed="64"/>
      </left>
      <right/>
      <top style="thin">
        <color indexed="64"/>
      </top>
      <bottom/>
      <diagonal/>
    </border>
    <border>
      <left/>
      <right style="thin">
        <color rgb="FF000000"/>
      </right>
      <top style="thin">
        <color indexed="64"/>
      </top>
      <bottom/>
      <diagonal/>
    </border>
    <border>
      <left style="thin">
        <color indexed="64"/>
      </left>
      <right/>
      <top/>
      <bottom/>
      <diagonal/>
    </border>
    <border>
      <left/>
      <right style="thin">
        <color rgb="FF000000"/>
      </right>
      <top/>
      <bottom/>
      <diagonal/>
    </border>
    <border>
      <left style="thin">
        <color indexed="64"/>
      </left>
      <right/>
      <top/>
      <bottom style="thin">
        <color indexed="64"/>
      </bottom>
      <diagonal/>
    </border>
    <border>
      <left/>
      <right/>
      <top/>
      <bottom style="thin">
        <color indexed="64"/>
      </bottom>
      <diagonal/>
    </border>
    <border>
      <left/>
      <right style="thin">
        <color rgb="FF000000"/>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rgb="FF000000"/>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rgb="FF000000"/>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rgb="FF000000"/>
      </right>
      <top style="medium">
        <color indexed="64"/>
      </top>
      <bottom style="medium">
        <color indexed="64"/>
      </bottom>
      <diagonal/>
    </border>
    <border>
      <left/>
      <right style="thin">
        <color indexed="64"/>
      </right>
      <top style="medium">
        <color indexed="64"/>
      </top>
      <bottom style="medium">
        <color indexed="64"/>
      </bottom>
      <diagonal/>
    </border>
    <border>
      <left/>
      <right/>
      <top/>
      <bottom style="thin">
        <color rgb="FF000000"/>
      </bottom>
      <diagonal/>
    </border>
    <border>
      <left/>
      <right style="thin">
        <color rgb="FF000000"/>
      </right>
      <top style="medium">
        <color indexed="64"/>
      </top>
      <bottom/>
      <diagonal/>
    </border>
    <border>
      <left style="thin">
        <color rgb="FFD3D3D3"/>
      </left>
      <right style="thin">
        <color rgb="FFD3D3D3"/>
      </right>
      <top style="thin">
        <color rgb="FFD3D3D3"/>
      </top>
      <bottom style="thin">
        <color rgb="FFD3D3D3"/>
      </bottom>
      <diagonal/>
    </border>
    <border>
      <left/>
      <right/>
      <top/>
      <bottom style="medium">
        <color indexed="64"/>
      </bottom>
      <diagonal/>
    </border>
    <border>
      <left/>
      <right style="thin">
        <color indexed="64"/>
      </right>
      <top style="thin">
        <color indexed="64"/>
      </top>
      <bottom/>
      <diagonal/>
    </border>
    <border>
      <left style="medium">
        <color indexed="64"/>
      </left>
      <right/>
      <top/>
      <bottom style="medium">
        <color indexed="64"/>
      </bottom>
      <diagonal/>
    </border>
    <border>
      <left/>
      <right style="thin">
        <color rgb="FF000000"/>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right style="medium">
        <color rgb="FF000000"/>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rgb="FFD3D3D3"/>
      </left>
      <right style="thin">
        <color rgb="FFD3D3D3"/>
      </right>
      <top/>
      <bottom style="thin">
        <color rgb="FFD3D3D3"/>
      </bottom>
      <diagonal/>
    </border>
    <border>
      <left style="thin">
        <color indexed="64"/>
      </left>
      <right style="thin">
        <color indexed="64"/>
      </right>
      <top style="medium">
        <color indexed="64"/>
      </top>
      <bottom/>
      <diagonal/>
    </border>
    <border>
      <left/>
      <right style="medium">
        <color rgb="FF000000"/>
      </right>
      <top style="medium">
        <color indexed="64"/>
      </top>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s>
  <cellStyleXfs count="6">
    <xf numFmtId="0" fontId="0" fillId="0" borderId="0"/>
    <xf numFmtId="0" fontId="2" fillId="2" borderId="0"/>
    <xf numFmtId="0" fontId="2" fillId="3" borderId="0"/>
    <xf numFmtId="164" fontId="3" fillId="0" borderId="0"/>
    <xf numFmtId="9" fontId="3" fillId="0" borderId="0"/>
    <xf numFmtId="0" fontId="3" fillId="5" borderId="0"/>
  </cellStyleXfs>
  <cellXfs count="433">
    <xf numFmtId="0" fontId="0" fillId="0" borderId="0" xfId="0"/>
    <xf numFmtId="0" fontId="4" fillId="0" borderId="0" xfId="0" applyFont="1"/>
    <xf numFmtId="0" fontId="0" fillId="0" borderId="0" xfId="0" applyAlignment="1">
      <alignment vertical="center"/>
    </xf>
    <xf numFmtId="0" fontId="5" fillId="6" borderId="1" xfId="0" applyFont="1" applyFill="1" applyBorder="1" applyAlignment="1">
      <alignment horizontal="center" vertical="center" wrapText="1"/>
    </xf>
    <xf numFmtId="0" fontId="5" fillId="6" borderId="1" xfId="2" applyFont="1" applyFill="1" applyBorder="1" applyAlignment="1">
      <alignment horizontal="center" vertical="center" wrapText="1"/>
    </xf>
    <xf numFmtId="0" fontId="1" fillId="4" borderId="0" xfId="0" applyFont="1" applyFill="1" applyAlignment="1">
      <alignment vertical="center"/>
    </xf>
    <xf numFmtId="0" fontId="7" fillId="12" borderId="1" xfId="0" applyFont="1" applyFill="1" applyBorder="1" applyAlignment="1">
      <alignment horizontal="center" vertical="center" wrapText="1"/>
    </xf>
    <xf numFmtId="9" fontId="7" fillId="12" borderId="1" xfId="4" applyFont="1" applyFill="1" applyBorder="1" applyAlignment="1">
      <alignment horizontal="center" vertical="center" wrapText="1"/>
    </xf>
    <xf numFmtId="0" fontId="7" fillId="12" borderId="1" xfId="1" applyFont="1" applyFill="1" applyBorder="1" applyAlignment="1">
      <alignment horizontal="center" vertical="center" wrapText="1"/>
    </xf>
    <xf numFmtId="164" fontId="7" fillId="12" borderId="1" xfId="3" applyFont="1" applyFill="1" applyBorder="1" applyAlignment="1">
      <alignment horizontal="center" vertical="center" wrapText="1"/>
    </xf>
    <xf numFmtId="0" fontId="8" fillId="6" borderId="1" xfId="0" applyFont="1" applyFill="1" applyBorder="1" applyAlignment="1">
      <alignment horizontal="center" vertical="center" wrapText="1"/>
    </xf>
    <xf numFmtId="0" fontId="4" fillId="0" borderId="0" xfId="0" applyFont="1" applyAlignment="1">
      <alignment vertical="center"/>
    </xf>
    <xf numFmtId="0" fontId="9" fillId="0" borderId="0" xfId="0" applyFont="1" applyAlignment="1">
      <alignment vertical="center"/>
    </xf>
    <xf numFmtId="0" fontId="6" fillId="8" borderId="1" xfId="0" applyFont="1" applyFill="1" applyBorder="1" applyAlignment="1">
      <alignment horizontal="center" vertical="center" wrapText="1"/>
    </xf>
    <xf numFmtId="9" fontId="7" fillId="12" borderId="1" xfId="0" applyNumberFormat="1" applyFont="1" applyFill="1" applyBorder="1" applyAlignment="1">
      <alignment horizontal="center" vertical="center" wrapText="1"/>
    </xf>
    <xf numFmtId="0" fontId="10" fillId="14" borderId="8" xfId="0" applyFont="1" applyFill="1" applyBorder="1"/>
    <xf numFmtId="0" fontId="10" fillId="14" borderId="9" xfId="0" applyFont="1" applyFill="1" applyBorder="1"/>
    <xf numFmtId="0" fontId="11" fillId="13" borderId="8" xfId="0" applyFont="1" applyFill="1" applyBorder="1"/>
    <xf numFmtId="0" fontId="11" fillId="13" borderId="9" xfId="0" applyFont="1" applyFill="1" applyBorder="1"/>
    <xf numFmtId="0" fontId="11" fillId="13" borderId="8" xfId="0" applyFont="1" applyFill="1" applyBorder="1" applyAlignment="1">
      <alignment horizontal="center" vertical="top"/>
    </xf>
    <xf numFmtId="0" fontId="0" fillId="0" borderId="0" xfId="0" applyAlignment="1">
      <alignment horizontal="center" vertical="center"/>
    </xf>
    <xf numFmtId="0" fontId="11" fillId="13" borderId="9" xfId="0" applyFont="1" applyFill="1" applyBorder="1" applyAlignment="1">
      <alignment horizontal="center" vertical="top"/>
    </xf>
    <xf numFmtId="0" fontId="10" fillId="14" borderId="9" xfId="0" applyFont="1" applyFill="1" applyBorder="1" applyAlignment="1">
      <alignment wrapText="1"/>
    </xf>
    <xf numFmtId="0" fontId="10" fillId="14" borderId="12" xfId="0" applyFont="1" applyFill="1" applyBorder="1"/>
    <xf numFmtId="0" fontId="10" fillId="14" borderId="12" xfId="0" applyFont="1" applyFill="1" applyBorder="1" applyAlignment="1">
      <alignment wrapText="1"/>
    </xf>
    <xf numFmtId="0" fontId="10" fillId="14" borderId="8" xfId="0" applyFont="1" applyFill="1" applyBorder="1" applyAlignment="1">
      <alignment wrapText="1"/>
    </xf>
    <xf numFmtId="0" fontId="10" fillId="14" borderId="13" xfId="0" applyFont="1" applyFill="1" applyBorder="1"/>
    <xf numFmtId="0" fontId="10" fillId="14" borderId="13" xfId="0" applyFont="1" applyFill="1" applyBorder="1" applyAlignment="1">
      <alignment wrapText="1"/>
    </xf>
    <xf numFmtId="0" fontId="6" fillId="7" borderId="1" xfId="0" applyFont="1" applyFill="1" applyBorder="1" applyAlignment="1">
      <alignment horizontal="center" vertical="center" wrapText="1"/>
    </xf>
    <xf numFmtId="9" fontId="6" fillId="8" borderId="1" xfId="0" applyNumberFormat="1" applyFont="1" applyFill="1" applyBorder="1" applyAlignment="1">
      <alignment horizontal="center" vertical="center" wrapText="1"/>
    </xf>
    <xf numFmtId="9" fontId="6" fillId="7" borderId="1" xfId="0" applyNumberFormat="1" applyFont="1" applyFill="1" applyBorder="1" applyAlignment="1">
      <alignment horizontal="center" vertical="center" wrapText="1"/>
    </xf>
    <xf numFmtId="0" fontId="6" fillId="10" borderId="1" xfId="0" applyFont="1" applyFill="1" applyBorder="1" applyAlignment="1">
      <alignment horizontal="center" vertical="center" wrapText="1"/>
    </xf>
    <xf numFmtId="9" fontId="6" fillId="10" borderId="1" xfId="0" applyNumberFormat="1" applyFont="1" applyFill="1" applyBorder="1" applyAlignment="1">
      <alignment horizontal="center" vertical="center" wrapText="1"/>
    </xf>
    <xf numFmtId="0" fontId="6" fillId="10" borderId="1" xfId="0" applyFont="1" applyFill="1" applyBorder="1" applyAlignment="1">
      <alignment vertical="center" wrapText="1"/>
    </xf>
    <xf numFmtId="164" fontId="6" fillId="10" borderId="1" xfId="3" applyFont="1" applyFill="1" applyBorder="1" applyAlignment="1">
      <alignment vertical="center" wrapText="1"/>
    </xf>
    <xf numFmtId="165" fontId="6" fillId="10" borderId="1" xfId="0" applyNumberFormat="1" applyFont="1" applyFill="1" applyBorder="1" applyAlignment="1">
      <alignment vertical="center" wrapText="1"/>
    </xf>
    <xf numFmtId="9" fontId="6" fillId="10" borderId="1" xfId="4" applyFont="1" applyFill="1" applyBorder="1" applyAlignment="1">
      <alignment vertical="center" wrapText="1"/>
    </xf>
    <xf numFmtId="164" fontId="6" fillId="10" borderId="1" xfId="0" applyNumberFormat="1" applyFont="1" applyFill="1" applyBorder="1" applyAlignment="1">
      <alignment vertical="center" wrapText="1"/>
    </xf>
    <xf numFmtId="14" fontId="6" fillId="10" borderId="1" xfId="0" applyNumberFormat="1" applyFont="1" applyFill="1" applyBorder="1" applyAlignment="1">
      <alignment vertical="center" wrapText="1"/>
    </xf>
    <xf numFmtId="0" fontId="13" fillId="0" borderId="0" xfId="0" applyFont="1"/>
    <xf numFmtId="0" fontId="14" fillId="0" borderId="0" xfId="0" applyFont="1" applyAlignment="1">
      <alignment wrapText="1"/>
    </xf>
    <xf numFmtId="0" fontId="13" fillId="0" borderId="0" xfId="0" applyFont="1" applyAlignment="1">
      <alignment wrapText="1"/>
    </xf>
    <xf numFmtId="0" fontId="15" fillId="0" borderId="0" xfId="0" applyFont="1"/>
    <xf numFmtId="0" fontId="16" fillId="0" borderId="0" xfId="0" applyFont="1" applyAlignment="1">
      <alignment readingOrder="1"/>
    </xf>
    <xf numFmtId="0" fontId="16" fillId="0" borderId="14" xfId="0" applyFont="1" applyBorder="1" applyAlignment="1">
      <alignment wrapText="1" readingOrder="1"/>
    </xf>
    <xf numFmtId="0" fontId="17" fillId="0" borderId="0" xfId="0" applyFont="1" applyAlignment="1">
      <alignment wrapText="1" readingOrder="1"/>
    </xf>
    <xf numFmtId="0" fontId="16" fillId="0" borderId="0" xfId="0" applyFont="1" applyAlignment="1">
      <alignment wrapText="1" readingOrder="1"/>
    </xf>
    <xf numFmtId="0" fontId="18" fillId="0" borderId="0" xfId="0" applyFont="1" applyAlignment="1">
      <alignment readingOrder="1"/>
    </xf>
    <xf numFmtId="0" fontId="19" fillId="0" borderId="0" xfId="0" applyFont="1" applyAlignment="1">
      <alignment readingOrder="1"/>
    </xf>
    <xf numFmtId="0" fontId="20" fillId="15" borderId="15" xfId="0" applyFont="1" applyFill="1" applyBorder="1" applyAlignment="1">
      <alignment wrapText="1" readingOrder="1"/>
    </xf>
    <xf numFmtId="0" fontId="20" fillId="15" borderId="16" xfId="0" applyFont="1" applyFill="1" applyBorder="1" applyAlignment="1">
      <alignment wrapText="1" readingOrder="1"/>
    </xf>
    <xf numFmtId="0" fontId="20" fillId="15" borderId="17" xfId="0" applyFont="1" applyFill="1" applyBorder="1" applyAlignment="1">
      <alignment wrapText="1" readingOrder="1"/>
    </xf>
    <xf numFmtId="0" fontId="20" fillId="15" borderId="18" xfId="0" applyFont="1" applyFill="1" applyBorder="1" applyAlignment="1">
      <alignment wrapText="1" readingOrder="1"/>
    </xf>
    <xf numFmtId="0" fontId="21" fillId="0" borderId="11" xfId="0" applyFont="1" applyBorder="1" applyAlignment="1">
      <alignment readingOrder="1"/>
    </xf>
    <xf numFmtId="0" fontId="21" fillId="0" borderId="20" xfId="0" applyFont="1" applyBorder="1" applyAlignment="1">
      <alignment wrapText="1" readingOrder="1"/>
    </xf>
    <xf numFmtId="0" fontId="21" fillId="0" borderId="20" xfId="0" applyFont="1" applyBorder="1" applyAlignment="1">
      <alignment readingOrder="1"/>
    </xf>
    <xf numFmtId="0" fontId="21" fillId="14" borderId="20" xfId="0" applyFont="1" applyFill="1" applyBorder="1" applyAlignment="1">
      <alignment readingOrder="1"/>
    </xf>
    <xf numFmtId="9" fontId="21" fillId="0" borderId="20" xfId="0" applyNumberFormat="1" applyFont="1" applyBorder="1" applyAlignment="1">
      <alignment readingOrder="1"/>
    </xf>
    <xf numFmtId="0" fontId="21" fillId="0" borderId="21" xfId="0" applyFont="1" applyBorder="1" applyAlignment="1">
      <alignment wrapText="1" readingOrder="1"/>
    </xf>
    <xf numFmtId="0" fontId="21" fillId="0" borderId="21" xfId="0" applyFont="1" applyBorder="1" applyAlignment="1">
      <alignment readingOrder="1"/>
    </xf>
    <xf numFmtId="9" fontId="21" fillId="0" borderId="21" xfId="0" applyNumberFormat="1" applyFont="1" applyBorder="1" applyAlignment="1">
      <alignment readingOrder="1"/>
    </xf>
    <xf numFmtId="0" fontId="17" fillId="16" borderId="21" xfId="0" applyFont="1" applyFill="1" applyBorder="1" applyAlignment="1">
      <alignment readingOrder="1"/>
    </xf>
    <xf numFmtId="9" fontId="17" fillId="16" borderId="21" xfId="0" applyNumberFormat="1" applyFont="1" applyFill="1" applyBorder="1" applyAlignment="1">
      <alignment readingOrder="1"/>
    </xf>
    <xf numFmtId="0" fontId="22" fillId="0" borderId="21" xfId="0" applyFont="1" applyBorder="1" applyAlignment="1">
      <alignment wrapText="1" readingOrder="1"/>
    </xf>
    <xf numFmtId="0" fontId="22" fillId="0" borderId="21" xfId="0" applyFont="1" applyBorder="1" applyAlignment="1">
      <alignment readingOrder="1"/>
    </xf>
    <xf numFmtId="0" fontId="21" fillId="0" borderId="0" xfId="0" applyFont="1" applyAlignment="1">
      <alignment wrapText="1" readingOrder="1"/>
    </xf>
    <xf numFmtId="0" fontId="22" fillId="0" borderId="0" xfId="0" applyFont="1" applyAlignment="1">
      <alignment wrapText="1" readingOrder="1"/>
    </xf>
    <xf numFmtId="0" fontId="23" fillId="16" borderId="21" xfId="0" applyFont="1" applyFill="1" applyBorder="1" applyAlignment="1">
      <alignment readingOrder="1"/>
    </xf>
    <xf numFmtId="9" fontId="23" fillId="16" borderId="21" xfId="0" applyNumberFormat="1" applyFont="1" applyFill="1" applyBorder="1" applyAlignment="1">
      <alignment readingOrder="1"/>
    </xf>
    <xf numFmtId="0" fontId="20" fillId="15" borderId="36" xfId="0" applyFont="1" applyFill="1" applyBorder="1" applyAlignment="1">
      <alignment readingOrder="1"/>
    </xf>
    <xf numFmtId="9" fontId="20" fillId="15" borderId="36" xfId="0" applyNumberFormat="1" applyFont="1" applyFill="1" applyBorder="1" applyAlignment="1">
      <alignment readingOrder="1"/>
    </xf>
    <xf numFmtId="0" fontId="22" fillId="0" borderId="0" xfId="0" applyFont="1" applyAlignment="1">
      <alignment readingOrder="1"/>
    </xf>
    <xf numFmtId="0" fontId="21" fillId="14" borderId="20" xfId="0" applyFont="1" applyFill="1" applyBorder="1" applyAlignment="1">
      <alignment wrapText="1" readingOrder="1"/>
    </xf>
    <xf numFmtId="0" fontId="21" fillId="14" borderId="21" xfId="0" applyFont="1" applyFill="1" applyBorder="1" applyAlignment="1">
      <alignment readingOrder="1"/>
    </xf>
    <xf numFmtId="9" fontId="21" fillId="14" borderId="21" xfId="0" applyNumberFormat="1" applyFont="1" applyFill="1" applyBorder="1" applyAlignment="1">
      <alignment readingOrder="1"/>
    </xf>
    <xf numFmtId="0" fontId="13" fillId="14" borderId="0" xfId="0" applyFont="1" applyFill="1"/>
    <xf numFmtId="0" fontId="17" fillId="17" borderId="21" xfId="0" applyFont="1" applyFill="1" applyBorder="1" applyAlignment="1">
      <alignment readingOrder="1"/>
    </xf>
    <xf numFmtId="9" fontId="17" fillId="17" borderId="21" xfId="0" applyNumberFormat="1" applyFont="1" applyFill="1" applyBorder="1" applyAlignment="1">
      <alignment readingOrder="1"/>
    </xf>
    <xf numFmtId="0" fontId="23" fillId="17" borderId="39" xfId="0" applyFont="1" applyFill="1" applyBorder="1" applyAlignment="1">
      <alignment readingOrder="1"/>
    </xf>
    <xf numFmtId="9" fontId="23" fillId="17" borderId="39" xfId="0" applyNumberFormat="1" applyFont="1" applyFill="1" applyBorder="1" applyAlignment="1">
      <alignment readingOrder="1"/>
    </xf>
    <xf numFmtId="0" fontId="17" fillId="17" borderId="39" xfId="0" applyFont="1" applyFill="1" applyBorder="1" applyAlignment="1">
      <alignment readingOrder="1"/>
    </xf>
    <xf numFmtId="9" fontId="17" fillId="17" borderId="39" xfId="0" applyNumberFormat="1" applyFont="1" applyFill="1" applyBorder="1" applyAlignment="1">
      <alignment readingOrder="1"/>
    </xf>
    <xf numFmtId="0" fontId="20" fillId="15" borderId="43" xfId="0" applyFont="1" applyFill="1" applyBorder="1" applyAlignment="1">
      <alignment readingOrder="1"/>
    </xf>
    <xf numFmtId="9" fontId="20" fillId="15" borderId="43" xfId="0" applyNumberFormat="1" applyFont="1" applyFill="1" applyBorder="1" applyAlignment="1">
      <alignment readingOrder="1"/>
    </xf>
    <xf numFmtId="9" fontId="21" fillId="14" borderId="20" xfId="0" applyNumberFormat="1" applyFont="1" applyFill="1" applyBorder="1" applyAlignment="1">
      <alignment readingOrder="1"/>
    </xf>
    <xf numFmtId="0" fontId="22" fillId="0" borderId="11" xfId="0" applyFont="1" applyBorder="1" applyAlignment="1">
      <alignment wrapText="1"/>
    </xf>
    <xf numFmtId="0" fontId="22" fillId="0" borderId="31" xfId="0" applyFont="1" applyBorder="1" applyAlignment="1">
      <alignment wrapText="1" readingOrder="1"/>
    </xf>
    <xf numFmtId="0" fontId="21" fillId="0" borderId="11" xfId="0" applyFont="1" applyBorder="1" applyAlignment="1">
      <alignment wrapText="1" readingOrder="1"/>
    </xf>
    <xf numFmtId="0" fontId="21" fillId="14" borderId="21" xfId="0" applyFont="1" applyFill="1" applyBorder="1" applyAlignment="1">
      <alignment wrapText="1" readingOrder="1"/>
    </xf>
    <xf numFmtId="0" fontId="20" fillId="15" borderId="17" xfId="0" applyFont="1" applyFill="1" applyBorder="1" applyAlignment="1">
      <alignment readingOrder="1"/>
    </xf>
    <xf numFmtId="9" fontId="20" fillId="15" borderId="17" xfId="0" applyNumberFormat="1" applyFont="1" applyFill="1" applyBorder="1" applyAlignment="1">
      <alignment readingOrder="1"/>
    </xf>
    <xf numFmtId="0" fontId="20" fillId="14" borderId="14" xfId="0" applyFont="1" applyFill="1" applyBorder="1" applyAlignment="1">
      <alignment wrapText="1" readingOrder="1"/>
    </xf>
    <xf numFmtId="0" fontId="20" fillId="14" borderId="18" xfId="0" applyFont="1" applyFill="1" applyBorder="1" applyAlignment="1">
      <alignment readingOrder="1"/>
    </xf>
    <xf numFmtId="0" fontId="20" fillId="14" borderId="17" xfId="0" applyFont="1" applyFill="1" applyBorder="1" applyAlignment="1">
      <alignment readingOrder="1"/>
    </xf>
    <xf numFmtId="0" fontId="22" fillId="14" borderId="11" xfId="0" applyFont="1" applyFill="1" applyBorder="1" applyAlignment="1">
      <alignment wrapText="1"/>
    </xf>
    <xf numFmtId="0" fontId="22" fillId="0" borderId="46" xfId="0" applyFont="1" applyBorder="1" applyAlignment="1">
      <alignment wrapText="1" readingOrder="1"/>
    </xf>
    <xf numFmtId="0" fontId="21" fillId="0" borderId="10" xfId="0" applyFont="1" applyBorder="1" applyAlignment="1">
      <alignment wrapText="1" readingOrder="1"/>
    </xf>
    <xf numFmtId="0" fontId="20" fillId="16" borderId="21" xfId="0" applyFont="1" applyFill="1" applyBorder="1" applyAlignment="1">
      <alignment readingOrder="1"/>
    </xf>
    <xf numFmtId="0" fontId="20" fillId="15" borderId="0" xfId="0" applyFont="1" applyFill="1" applyAlignment="1">
      <alignment readingOrder="1"/>
    </xf>
    <xf numFmtId="9" fontId="20" fillId="15" borderId="0" xfId="0" applyNumberFormat="1" applyFont="1" applyFill="1" applyAlignment="1">
      <alignment readingOrder="1"/>
    </xf>
    <xf numFmtId="0" fontId="22" fillId="14" borderId="11" xfId="0" applyFont="1" applyFill="1" applyBorder="1" applyAlignment="1">
      <alignment readingOrder="1"/>
    </xf>
    <xf numFmtId="0" fontId="22" fillId="14" borderId="24" xfId="0" applyFont="1" applyFill="1" applyBorder="1" applyAlignment="1">
      <alignment wrapText="1" readingOrder="1"/>
    </xf>
    <xf numFmtId="0" fontId="22" fillId="14" borderId="23" xfId="0" applyFont="1" applyFill="1" applyBorder="1" applyAlignment="1">
      <alignment wrapText="1" readingOrder="1"/>
    </xf>
    <xf numFmtId="0" fontId="22" fillId="14" borderId="20" xfId="0" applyFont="1" applyFill="1" applyBorder="1" applyAlignment="1">
      <alignment readingOrder="1"/>
    </xf>
    <xf numFmtId="9" fontId="22" fillId="14" borderId="20" xfId="0" applyNumberFormat="1" applyFont="1" applyFill="1" applyBorder="1" applyAlignment="1">
      <alignment readingOrder="1"/>
    </xf>
    <xf numFmtId="0" fontId="22" fillId="14" borderId="21" xfId="0" applyFont="1" applyFill="1" applyBorder="1" applyAlignment="1">
      <alignment wrapText="1" readingOrder="1"/>
    </xf>
    <xf numFmtId="0" fontId="22" fillId="14" borderId="21" xfId="0" applyFont="1" applyFill="1" applyBorder="1" applyAlignment="1">
      <alignment readingOrder="1"/>
    </xf>
    <xf numFmtId="9" fontId="22" fillId="14" borderId="21" xfId="0" applyNumberFormat="1" applyFont="1" applyFill="1" applyBorder="1" applyAlignment="1">
      <alignment readingOrder="1"/>
    </xf>
    <xf numFmtId="0" fontId="17" fillId="17" borderId="21" xfId="0" applyFont="1" applyFill="1" applyBorder="1" applyAlignment="1">
      <alignment wrapText="1" readingOrder="1"/>
    </xf>
    <xf numFmtId="0" fontId="17" fillId="17" borderId="48" xfId="0" applyFont="1" applyFill="1" applyBorder="1" applyAlignment="1">
      <alignment readingOrder="1"/>
    </xf>
    <xf numFmtId="0" fontId="17" fillId="17" borderId="39" xfId="0" applyFont="1" applyFill="1" applyBorder="1" applyAlignment="1">
      <alignment wrapText="1" readingOrder="1"/>
    </xf>
    <xf numFmtId="0" fontId="24" fillId="0" borderId="20" xfId="0" applyFont="1" applyBorder="1" applyAlignment="1">
      <alignment wrapText="1" readingOrder="1"/>
    </xf>
    <xf numFmtId="0" fontId="21" fillId="14" borderId="55" xfId="0" applyFont="1" applyFill="1" applyBorder="1" applyAlignment="1">
      <alignment readingOrder="1"/>
    </xf>
    <xf numFmtId="0" fontId="21" fillId="14" borderId="55" xfId="0" applyFont="1" applyFill="1" applyBorder="1" applyAlignment="1">
      <alignment wrapText="1" readingOrder="1"/>
    </xf>
    <xf numFmtId="0" fontId="24" fillId="14" borderId="20" xfId="0" applyFont="1" applyFill="1" applyBorder="1" applyAlignment="1">
      <alignment wrapText="1" readingOrder="1"/>
    </xf>
    <xf numFmtId="0" fontId="21" fillId="0" borderId="55" xfId="0" applyFont="1" applyBorder="1" applyAlignment="1">
      <alignment readingOrder="1"/>
    </xf>
    <xf numFmtId="9" fontId="21" fillId="0" borderId="55" xfId="0" applyNumberFormat="1" applyFont="1" applyBorder="1" applyAlignment="1">
      <alignment readingOrder="1"/>
    </xf>
    <xf numFmtId="0" fontId="22" fillId="0" borderId="31" xfId="0" applyFont="1" applyBorder="1" applyAlignment="1">
      <alignment wrapText="1"/>
    </xf>
    <xf numFmtId="0" fontId="21" fillId="0" borderId="58" xfId="0" applyFont="1" applyBorder="1" applyAlignment="1">
      <alignment wrapText="1" readingOrder="1"/>
    </xf>
    <xf numFmtId="0" fontId="22" fillId="14" borderId="59" xfId="0" applyFont="1" applyFill="1" applyBorder="1" applyAlignment="1">
      <alignment wrapText="1" readingOrder="1"/>
    </xf>
    <xf numFmtId="0" fontId="21" fillId="14" borderId="10" xfId="0" applyFont="1" applyFill="1" applyBorder="1" applyAlignment="1">
      <alignment wrapText="1" readingOrder="1"/>
    </xf>
    <xf numFmtId="0" fontId="21" fillId="0" borderId="60" xfId="0" applyFont="1" applyBorder="1" applyAlignment="1">
      <alignment wrapText="1" readingOrder="1"/>
    </xf>
    <xf numFmtId="0" fontId="22" fillId="14" borderId="31" xfId="0" applyFont="1" applyFill="1" applyBorder="1" applyAlignment="1">
      <alignment wrapText="1" readingOrder="1"/>
    </xf>
    <xf numFmtId="0" fontId="21" fillId="14" borderId="11" xfId="0" applyFont="1" applyFill="1" applyBorder="1" applyAlignment="1">
      <alignment wrapText="1" readingOrder="1"/>
    </xf>
    <xf numFmtId="0" fontId="22" fillId="14" borderId="31" xfId="0" applyFont="1" applyFill="1" applyBorder="1" applyAlignment="1">
      <alignment wrapText="1"/>
    </xf>
    <xf numFmtId="0" fontId="22" fillId="0" borderId="28" xfId="0" applyFont="1" applyBorder="1" applyAlignment="1">
      <alignment wrapText="1"/>
    </xf>
    <xf numFmtId="0" fontId="24" fillId="14" borderId="61" xfId="0" applyFont="1" applyFill="1" applyBorder="1" applyAlignment="1">
      <alignment wrapText="1" readingOrder="1"/>
    </xf>
    <xf numFmtId="0" fontId="24" fillId="14" borderId="21" xfId="0" applyFont="1" applyFill="1" applyBorder="1" applyAlignment="1">
      <alignment wrapText="1" readingOrder="1"/>
    </xf>
    <xf numFmtId="0" fontId="21" fillId="0" borderId="39" xfId="0" applyFont="1" applyBorder="1" applyAlignment="1">
      <alignment readingOrder="1"/>
    </xf>
    <xf numFmtId="0" fontId="25" fillId="0" borderId="0" xfId="0" applyFont="1" applyAlignment="1">
      <alignment readingOrder="1"/>
    </xf>
    <xf numFmtId="0" fontId="21" fillId="14" borderId="31" xfId="0" applyFont="1" applyFill="1" applyBorder="1" applyAlignment="1">
      <alignment readingOrder="1"/>
    </xf>
    <xf numFmtId="0" fontId="24" fillId="18" borderId="11" xfId="0" applyFont="1" applyFill="1" applyBorder="1" applyAlignment="1">
      <alignment wrapText="1" readingOrder="1"/>
    </xf>
    <xf numFmtId="0" fontId="22" fillId="0" borderId="24" xfId="0" applyFont="1" applyBorder="1" applyAlignment="1">
      <alignment wrapText="1"/>
    </xf>
    <xf numFmtId="0" fontId="22" fillId="14" borderId="30" xfId="0" applyFont="1" applyFill="1" applyBorder="1" applyAlignment="1">
      <alignment wrapText="1" readingOrder="1"/>
    </xf>
    <xf numFmtId="0" fontId="21" fillId="14" borderId="16" xfId="0" applyFont="1" applyFill="1" applyBorder="1" applyAlignment="1">
      <alignment readingOrder="1"/>
    </xf>
    <xf numFmtId="9" fontId="21" fillId="14" borderId="55" xfId="0" applyNumberFormat="1" applyFont="1" applyFill="1" applyBorder="1" applyAlignment="1">
      <alignment readingOrder="1"/>
    </xf>
    <xf numFmtId="0" fontId="26" fillId="14" borderId="0" xfId="0" applyFont="1" applyFill="1"/>
    <xf numFmtId="0" fontId="22" fillId="14" borderId="11" xfId="0" applyFont="1" applyFill="1" applyBorder="1" applyAlignment="1">
      <alignment wrapText="1" readingOrder="1"/>
    </xf>
    <xf numFmtId="0" fontId="21" fillId="14" borderId="61" xfId="0" applyFont="1" applyFill="1" applyBorder="1" applyAlignment="1">
      <alignment wrapText="1" readingOrder="1"/>
    </xf>
    <xf numFmtId="0" fontId="21" fillId="14" borderId="39" xfId="0" applyFont="1" applyFill="1" applyBorder="1" applyAlignment="1">
      <alignment wrapText="1" readingOrder="1"/>
    </xf>
    <xf numFmtId="0" fontId="22" fillId="0" borderId="10" xfId="0" applyFont="1" applyBorder="1" applyAlignment="1">
      <alignment wrapText="1"/>
    </xf>
    <xf numFmtId="0" fontId="17" fillId="17" borderId="20" xfId="0" applyFont="1" applyFill="1" applyBorder="1" applyAlignment="1">
      <alignment wrapText="1" readingOrder="1"/>
    </xf>
    <xf numFmtId="0" fontId="20" fillId="15" borderId="14" xfId="0" applyFont="1" applyFill="1" applyBorder="1" applyAlignment="1">
      <alignment wrapText="1" readingOrder="1"/>
    </xf>
    <xf numFmtId="0" fontId="20" fillId="15" borderId="11" xfId="0" applyFont="1" applyFill="1" applyBorder="1" applyAlignment="1">
      <alignment wrapText="1" readingOrder="1"/>
    </xf>
    <xf numFmtId="0" fontId="20" fillId="15" borderId="39" xfId="0" applyFont="1" applyFill="1" applyBorder="1" applyAlignment="1">
      <alignment wrapText="1" readingOrder="1"/>
    </xf>
    <xf numFmtId="0" fontId="20" fillId="15" borderId="0" xfId="0" applyFont="1" applyFill="1" applyAlignment="1">
      <alignment wrapText="1" readingOrder="1"/>
    </xf>
    <xf numFmtId="9" fontId="21" fillId="14" borderId="59" xfId="0" applyNumberFormat="1" applyFont="1" applyFill="1" applyBorder="1" applyAlignment="1">
      <alignment readingOrder="1"/>
    </xf>
    <xf numFmtId="0" fontId="17" fillId="0" borderId="21" xfId="0" applyFont="1" applyBorder="1" applyAlignment="1">
      <alignment wrapText="1" readingOrder="1"/>
    </xf>
    <xf numFmtId="0" fontId="17" fillId="0" borderId="21" xfId="0" applyFont="1" applyBorder="1" applyAlignment="1">
      <alignment readingOrder="1"/>
    </xf>
    <xf numFmtId="0" fontId="17" fillId="14" borderId="21" xfId="0" applyFont="1" applyFill="1" applyBorder="1" applyAlignment="1">
      <alignment readingOrder="1"/>
    </xf>
    <xf numFmtId="9" fontId="17" fillId="14" borderId="21" xfId="0" applyNumberFormat="1" applyFont="1" applyFill="1" applyBorder="1" applyAlignment="1">
      <alignment readingOrder="1"/>
    </xf>
    <xf numFmtId="9" fontId="17" fillId="0" borderId="21" xfId="0" applyNumberFormat="1" applyFont="1" applyBorder="1" applyAlignment="1">
      <alignment readingOrder="1"/>
    </xf>
    <xf numFmtId="9" fontId="17" fillId="0" borderId="31" xfId="0" applyNumberFormat="1" applyFont="1" applyBorder="1" applyAlignment="1">
      <alignment readingOrder="1"/>
    </xf>
    <xf numFmtId="9" fontId="17" fillId="17" borderId="31" xfId="0" applyNumberFormat="1" applyFont="1" applyFill="1" applyBorder="1" applyAlignment="1">
      <alignment readingOrder="1"/>
    </xf>
    <xf numFmtId="9" fontId="20" fillId="15" borderId="41" xfId="0" applyNumberFormat="1" applyFont="1" applyFill="1" applyBorder="1" applyAlignment="1">
      <alignment readingOrder="1"/>
    </xf>
    <xf numFmtId="9" fontId="21" fillId="0" borderId="31" xfId="0" applyNumberFormat="1" applyFont="1" applyBorder="1" applyAlignment="1">
      <alignment readingOrder="1"/>
    </xf>
    <xf numFmtId="0" fontId="20" fillId="15" borderId="43" xfId="0" applyFont="1" applyFill="1" applyBorder="1" applyAlignment="1">
      <alignment wrapText="1" readingOrder="1"/>
    </xf>
    <xf numFmtId="9" fontId="20" fillId="15" borderId="64" xfId="0" applyNumberFormat="1" applyFont="1" applyFill="1" applyBorder="1" applyAlignment="1">
      <alignment readingOrder="1"/>
    </xf>
    <xf numFmtId="0" fontId="21" fillId="14" borderId="11" xfId="0" applyFont="1" applyFill="1" applyBorder="1" applyAlignment="1">
      <alignment readingOrder="1"/>
    </xf>
    <xf numFmtId="0" fontId="17" fillId="16" borderId="21" xfId="0" applyFont="1" applyFill="1" applyBorder="1" applyAlignment="1">
      <alignment wrapText="1" readingOrder="1"/>
    </xf>
    <xf numFmtId="9" fontId="21" fillId="14" borderId="31" xfId="0" applyNumberFormat="1" applyFont="1" applyFill="1" applyBorder="1" applyAlignment="1">
      <alignment readingOrder="1"/>
    </xf>
    <xf numFmtId="9" fontId="17" fillId="17" borderId="0" xfId="0" applyNumberFormat="1" applyFont="1" applyFill="1" applyAlignment="1">
      <alignment readingOrder="1"/>
    </xf>
    <xf numFmtId="0" fontId="12" fillId="0" borderId="46" xfId="0" applyFont="1" applyBorder="1" applyAlignment="1">
      <alignment wrapText="1" readingOrder="1"/>
    </xf>
    <xf numFmtId="0" fontId="12" fillId="0" borderId="66" xfId="0" applyFont="1" applyBorder="1" applyAlignment="1">
      <alignment wrapText="1" readingOrder="1"/>
    </xf>
    <xf numFmtId="0" fontId="20" fillId="15" borderId="21" xfId="0" applyFont="1" applyFill="1" applyBorder="1" applyAlignment="1">
      <alignment readingOrder="1"/>
    </xf>
    <xf numFmtId="4" fontId="20" fillId="15" borderId="21" xfId="0" applyNumberFormat="1" applyFont="1" applyFill="1" applyBorder="1" applyAlignment="1">
      <alignment readingOrder="1"/>
    </xf>
    <xf numFmtId="9" fontId="20" fillId="15" borderId="21" xfId="0" applyNumberFormat="1" applyFont="1" applyFill="1" applyBorder="1" applyAlignment="1">
      <alignment readingOrder="1"/>
    </xf>
    <xf numFmtId="0" fontId="21" fillId="0" borderId="17" xfId="0" applyFont="1" applyBorder="1" applyAlignment="1">
      <alignment readingOrder="1"/>
    </xf>
    <xf numFmtId="0" fontId="21" fillId="14" borderId="17" xfId="0" applyFont="1" applyFill="1" applyBorder="1" applyAlignment="1">
      <alignment readingOrder="1"/>
    </xf>
    <xf numFmtId="9" fontId="21" fillId="14" borderId="17" xfId="0" applyNumberFormat="1" applyFont="1" applyFill="1" applyBorder="1" applyAlignment="1">
      <alignment readingOrder="1"/>
    </xf>
    <xf numFmtId="9" fontId="21" fillId="14" borderId="18" xfId="0" applyNumberFormat="1" applyFont="1" applyFill="1" applyBorder="1" applyAlignment="1">
      <alignment readingOrder="1"/>
    </xf>
    <xf numFmtId="9" fontId="20" fillId="15" borderId="47" xfId="0" applyNumberFormat="1" applyFont="1" applyFill="1" applyBorder="1" applyAlignment="1">
      <alignment readingOrder="1"/>
    </xf>
    <xf numFmtId="0" fontId="14" fillId="0" borderId="0" xfId="0" applyFont="1"/>
    <xf numFmtId="0" fontId="21" fillId="14" borderId="67" xfId="0" applyFont="1" applyFill="1" applyBorder="1" applyAlignment="1">
      <alignment readingOrder="1"/>
    </xf>
    <xf numFmtId="0" fontId="21" fillId="14" borderId="17" xfId="0" applyFont="1" applyFill="1" applyBorder="1" applyAlignment="1">
      <alignment wrapText="1" readingOrder="1"/>
    </xf>
    <xf numFmtId="9" fontId="21" fillId="0" borderId="17" xfId="0" applyNumberFormat="1" applyFont="1" applyBorder="1" applyAlignment="1">
      <alignment readingOrder="1"/>
    </xf>
    <xf numFmtId="9" fontId="21" fillId="0" borderId="18" xfId="0" applyNumberFormat="1" applyFont="1" applyBorder="1" applyAlignment="1">
      <alignment readingOrder="1"/>
    </xf>
    <xf numFmtId="0" fontId="23" fillId="0" borderId="21" xfId="0" applyFont="1" applyBorder="1" applyAlignment="1">
      <alignment wrapText="1" readingOrder="1"/>
    </xf>
    <xf numFmtId="0" fontId="23" fillId="0" borderId="21" xfId="0" applyFont="1" applyBorder="1" applyAlignment="1">
      <alignment readingOrder="1"/>
    </xf>
    <xf numFmtId="9" fontId="23" fillId="0" borderId="21" xfId="0" applyNumberFormat="1" applyFont="1" applyBorder="1" applyAlignment="1">
      <alignment readingOrder="1"/>
    </xf>
    <xf numFmtId="9" fontId="23" fillId="14" borderId="21" xfId="0" applyNumberFormat="1" applyFont="1" applyFill="1" applyBorder="1" applyAlignment="1">
      <alignment readingOrder="1"/>
    </xf>
    <xf numFmtId="9" fontId="23" fillId="0" borderId="31" xfId="0" applyNumberFormat="1" applyFont="1" applyBorder="1" applyAlignment="1">
      <alignment readingOrder="1"/>
    </xf>
    <xf numFmtId="0" fontId="23" fillId="0" borderId="39" xfId="0" applyFont="1" applyBorder="1" applyAlignment="1">
      <alignment wrapText="1" readingOrder="1"/>
    </xf>
    <xf numFmtId="9" fontId="23" fillId="14" borderId="39" xfId="0" applyNumberFormat="1" applyFont="1" applyFill="1" applyBorder="1" applyAlignment="1">
      <alignment readingOrder="1"/>
    </xf>
    <xf numFmtId="9" fontId="23" fillId="0" borderId="0" xfId="0" applyNumberFormat="1" applyFont="1" applyAlignment="1">
      <alignment readingOrder="1"/>
    </xf>
    <xf numFmtId="0" fontId="27" fillId="0" borderId="0" xfId="0" applyFont="1" applyAlignment="1">
      <alignment wrapText="1" readingOrder="1"/>
    </xf>
    <xf numFmtId="0" fontId="27" fillId="0" borderId="0" xfId="0" applyFont="1" applyAlignment="1">
      <alignment readingOrder="1"/>
    </xf>
    <xf numFmtId="0" fontId="28" fillId="0" borderId="0" xfId="0" applyFont="1" applyAlignment="1">
      <alignment readingOrder="1"/>
    </xf>
    <xf numFmtId="0" fontId="29" fillId="0" borderId="0" xfId="0" applyFont="1" applyAlignment="1">
      <alignment wrapText="1"/>
    </xf>
    <xf numFmtId="0" fontId="29" fillId="14" borderId="0" xfId="0" applyFont="1" applyFill="1"/>
    <xf numFmtId="0" fontId="25" fillId="14" borderId="0" xfId="0" applyFont="1" applyFill="1" applyAlignment="1">
      <alignment wrapText="1"/>
    </xf>
    <xf numFmtId="0" fontId="29" fillId="0" borderId="26" xfId="0" applyFont="1" applyBorder="1" applyAlignment="1">
      <alignment wrapText="1"/>
    </xf>
    <xf numFmtId="0" fontId="29" fillId="0" borderId="22" xfId="0" applyFont="1" applyBorder="1" applyAlignment="1">
      <alignment readingOrder="1"/>
    </xf>
    <xf numFmtId="9" fontId="29" fillId="0" borderId="22" xfId="0" applyNumberFormat="1" applyFont="1" applyBorder="1" applyAlignment="1">
      <alignment readingOrder="1"/>
    </xf>
    <xf numFmtId="0" fontId="29" fillId="0" borderId="30" xfId="0" applyFont="1" applyBorder="1" applyAlignment="1">
      <alignment wrapText="1"/>
    </xf>
    <xf numFmtId="0" fontId="29" fillId="0" borderId="31" xfId="0" applyFont="1" applyBorder="1" applyAlignment="1">
      <alignment readingOrder="1"/>
    </xf>
    <xf numFmtId="9" fontId="29" fillId="0" borderId="31" xfId="0" applyNumberFormat="1" applyFont="1" applyBorder="1" applyAlignment="1">
      <alignment readingOrder="1"/>
    </xf>
    <xf numFmtId="0" fontId="29" fillId="19" borderId="31" xfId="0" applyFont="1" applyFill="1" applyBorder="1" applyAlignment="1">
      <alignment readingOrder="1"/>
    </xf>
    <xf numFmtId="0" fontId="30" fillId="0" borderId="0" xfId="0" applyFont="1" applyAlignment="1">
      <alignment wrapText="1"/>
    </xf>
    <xf numFmtId="0" fontId="30" fillId="14" borderId="0" xfId="0" applyFont="1" applyFill="1"/>
    <xf numFmtId="0" fontId="22" fillId="0" borderId="0" xfId="0" applyFont="1" applyAlignment="1">
      <alignment wrapText="1"/>
    </xf>
    <xf numFmtId="0" fontId="27" fillId="0" borderId="0" xfId="0" applyFont="1" applyAlignment="1">
      <alignment wrapText="1"/>
    </xf>
    <xf numFmtId="0" fontId="27" fillId="0" borderId="0" xfId="0" applyFont="1"/>
    <xf numFmtId="0" fontId="31" fillId="0" borderId="0" xfId="0" applyFont="1" applyAlignment="1">
      <alignment readingOrder="1"/>
    </xf>
    <xf numFmtId="0" fontId="32" fillId="0" borderId="0" xfId="0" applyFont="1" applyAlignment="1">
      <alignment readingOrder="1"/>
    </xf>
    <xf numFmtId="0" fontId="28" fillId="0" borderId="0" xfId="0" applyFont="1"/>
    <xf numFmtId="0" fontId="21" fillId="14" borderId="0" xfId="0" applyFont="1" applyFill="1" applyAlignment="1">
      <alignment wrapText="1"/>
    </xf>
    <xf numFmtId="3" fontId="29" fillId="0" borderId="22" xfId="0" applyNumberFormat="1" applyFont="1" applyBorder="1" applyAlignment="1">
      <alignment readingOrder="1"/>
    </xf>
    <xf numFmtId="3" fontId="20" fillId="15" borderId="43" xfId="0" applyNumberFormat="1" applyFont="1" applyFill="1" applyBorder="1" applyAlignment="1">
      <alignment readingOrder="1"/>
    </xf>
    <xf numFmtId="3" fontId="23" fillId="14" borderId="39" xfId="0" applyNumberFormat="1" applyFont="1" applyFill="1" applyBorder="1" applyAlignment="1">
      <alignment readingOrder="1"/>
    </xf>
    <xf numFmtId="3" fontId="23" fillId="0" borderId="21" xfId="0" applyNumberFormat="1" applyFont="1" applyBorder="1" applyAlignment="1">
      <alignment readingOrder="1"/>
    </xf>
    <xf numFmtId="3" fontId="20" fillId="15" borderId="36" xfId="0" applyNumberFormat="1" applyFont="1" applyFill="1" applyBorder="1" applyAlignment="1">
      <alignment readingOrder="1"/>
    </xf>
    <xf numFmtId="3" fontId="21" fillId="14" borderId="17" xfId="0" applyNumberFormat="1" applyFont="1" applyFill="1" applyBorder="1" applyAlignment="1">
      <alignment readingOrder="1"/>
    </xf>
    <xf numFmtId="3" fontId="21" fillId="0" borderId="17" xfId="0" applyNumberFormat="1" applyFont="1" applyBorder="1" applyAlignment="1">
      <alignment readingOrder="1"/>
    </xf>
    <xf numFmtId="3" fontId="20" fillId="15" borderId="21" xfId="0" applyNumberFormat="1" applyFont="1" applyFill="1" applyBorder="1" applyAlignment="1">
      <alignment readingOrder="1"/>
    </xf>
    <xf numFmtId="3" fontId="21" fillId="14" borderId="21" xfId="0" applyNumberFormat="1" applyFont="1" applyFill="1" applyBorder="1" applyAlignment="1">
      <alignment readingOrder="1"/>
    </xf>
    <xf numFmtId="3" fontId="21" fillId="0" borderId="21" xfId="0" applyNumberFormat="1" applyFont="1" applyBorder="1" applyAlignment="1">
      <alignment readingOrder="1"/>
    </xf>
    <xf numFmtId="3" fontId="17" fillId="17" borderId="39" xfId="0" applyNumberFormat="1" applyFont="1" applyFill="1" applyBorder="1" applyAlignment="1">
      <alignment readingOrder="1"/>
    </xf>
    <xf numFmtId="3" fontId="17" fillId="17" borderId="21" xfId="0" applyNumberFormat="1" applyFont="1" applyFill="1" applyBorder="1" applyAlignment="1">
      <alignment readingOrder="1"/>
    </xf>
    <xf numFmtId="3" fontId="13" fillId="0" borderId="0" xfId="0" applyNumberFormat="1" applyFont="1"/>
    <xf numFmtId="3" fontId="17" fillId="16" borderId="21" xfId="0" applyNumberFormat="1" applyFont="1" applyFill="1" applyBorder="1" applyAlignment="1">
      <alignment readingOrder="1"/>
    </xf>
    <xf numFmtId="3" fontId="21" fillId="14" borderId="20" xfId="0" applyNumberFormat="1" applyFont="1" applyFill="1" applyBorder="1" applyAlignment="1">
      <alignment readingOrder="1"/>
    </xf>
    <xf numFmtId="3" fontId="17" fillId="14" borderId="21" xfId="0" applyNumberFormat="1" applyFont="1" applyFill="1" applyBorder="1" applyAlignment="1">
      <alignment readingOrder="1"/>
    </xf>
    <xf numFmtId="3" fontId="17" fillId="0" borderId="21" xfId="0" applyNumberFormat="1" applyFont="1" applyBorder="1" applyAlignment="1">
      <alignment readingOrder="1"/>
    </xf>
    <xf numFmtId="3" fontId="21" fillId="14" borderId="55" xfId="0" applyNumberFormat="1" applyFont="1" applyFill="1" applyBorder="1" applyAlignment="1">
      <alignment readingOrder="1"/>
    </xf>
    <xf numFmtId="3" fontId="21" fillId="0" borderId="20" xfId="0" applyNumberFormat="1" applyFont="1" applyBorder="1" applyAlignment="1">
      <alignment readingOrder="1"/>
    </xf>
    <xf numFmtId="3" fontId="21" fillId="14" borderId="39" xfId="0" applyNumberFormat="1" applyFont="1" applyFill="1" applyBorder="1" applyAlignment="1">
      <alignment wrapText="1" readingOrder="1"/>
    </xf>
    <xf numFmtId="3" fontId="13" fillId="14" borderId="0" xfId="0" applyNumberFormat="1" applyFont="1" applyFill="1"/>
    <xf numFmtId="3" fontId="22" fillId="14" borderId="55" xfId="0" applyNumberFormat="1" applyFont="1" applyFill="1" applyBorder="1" applyAlignment="1">
      <alignment readingOrder="1"/>
    </xf>
    <xf numFmtId="3" fontId="21" fillId="0" borderId="11" xfId="0" applyNumberFormat="1" applyFont="1" applyBorder="1" applyAlignment="1">
      <alignment readingOrder="1"/>
    </xf>
    <xf numFmtId="3" fontId="17" fillId="17" borderId="48" xfId="0" applyNumberFormat="1" applyFont="1" applyFill="1" applyBorder="1" applyAlignment="1">
      <alignment readingOrder="1"/>
    </xf>
    <xf numFmtId="3" fontId="21" fillId="0" borderId="39" xfId="0" applyNumberFormat="1" applyFont="1" applyBorder="1" applyAlignment="1">
      <alignment readingOrder="1"/>
    </xf>
    <xf numFmtId="3" fontId="21" fillId="0" borderId="55" xfId="0" applyNumberFormat="1" applyFont="1" applyBorder="1" applyAlignment="1">
      <alignment readingOrder="1"/>
    </xf>
    <xf numFmtId="3" fontId="22" fillId="14" borderId="21" xfId="0" applyNumberFormat="1" applyFont="1" applyFill="1" applyBorder="1" applyAlignment="1">
      <alignment readingOrder="1"/>
    </xf>
    <xf numFmtId="3" fontId="22" fillId="14" borderId="20" xfId="0" applyNumberFormat="1" applyFont="1" applyFill="1" applyBorder="1" applyAlignment="1">
      <alignment readingOrder="1"/>
    </xf>
    <xf numFmtId="3" fontId="22" fillId="14" borderId="10" xfId="0" applyNumberFormat="1" applyFont="1" applyFill="1" applyBorder="1" applyAlignment="1">
      <alignment readingOrder="1"/>
    </xf>
    <xf numFmtId="3" fontId="20" fillId="15" borderId="0" xfId="0" applyNumberFormat="1" applyFont="1" applyFill="1" applyAlignment="1">
      <alignment readingOrder="1"/>
    </xf>
    <xf numFmtId="3" fontId="23" fillId="16" borderId="21" xfId="0" applyNumberFormat="1" applyFont="1" applyFill="1" applyBorder="1" applyAlignment="1">
      <alignment readingOrder="1"/>
    </xf>
    <xf numFmtId="3" fontId="20" fillId="15" borderId="17" xfId="0" applyNumberFormat="1" applyFont="1" applyFill="1" applyBorder="1" applyAlignment="1">
      <alignment readingOrder="1"/>
    </xf>
    <xf numFmtId="0" fontId="33" fillId="0" borderId="1" xfId="0" applyFont="1" applyBorder="1" applyAlignment="1">
      <alignment horizontal="center" vertical="center" wrapText="1"/>
    </xf>
    <xf numFmtId="0" fontId="20" fillId="21" borderId="17" xfId="0" applyFont="1" applyFill="1" applyBorder="1" applyAlignment="1">
      <alignment wrapText="1" readingOrder="1"/>
    </xf>
    <xf numFmtId="9" fontId="0" fillId="0" borderId="0" xfId="4" applyFont="1" applyAlignment="1">
      <alignment horizontal="center" vertical="center"/>
    </xf>
    <xf numFmtId="0" fontId="35" fillId="0" borderId="0" xfId="0" applyFont="1"/>
    <xf numFmtId="166" fontId="35" fillId="0" borderId="0" xfId="0" applyNumberFormat="1" applyFont="1" applyAlignment="1">
      <alignment horizontal="center"/>
    </xf>
    <xf numFmtId="167" fontId="35" fillId="0" borderId="0" xfId="0" applyNumberFormat="1" applyFont="1"/>
    <xf numFmtId="14" fontId="42" fillId="22" borderId="1" xfId="0" applyNumberFormat="1" applyFont="1" applyFill="1" applyBorder="1" applyAlignment="1">
      <alignment horizontal="center" vertical="center" wrapText="1"/>
    </xf>
    <xf numFmtId="0" fontId="42" fillId="22" borderId="1" xfId="0" applyFont="1" applyFill="1" applyBorder="1" applyAlignment="1">
      <alignment horizontal="center" vertical="center" wrapText="1"/>
    </xf>
    <xf numFmtId="14" fontId="41" fillId="24" borderId="0" xfId="0" applyNumberFormat="1" applyFont="1" applyFill="1" applyAlignment="1">
      <alignment horizontal="center" vertical="center"/>
    </xf>
    <xf numFmtId="0" fontId="41" fillId="24" borderId="0" xfId="0" applyFont="1" applyFill="1" applyAlignment="1">
      <alignment horizontal="center" vertical="center"/>
    </xf>
    <xf numFmtId="9" fontId="6" fillId="5" borderId="1" xfId="0" applyNumberFormat="1" applyFont="1" applyFill="1" applyBorder="1" applyAlignment="1">
      <alignment horizontal="center" vertical="center" wrapText="1"/>
    </xf>
    <xf numFmtId="0" fontId="41" fillId="24" borderId="0" xfId="0" applyFont="1" applyFill="1" applyAlignment="1">
      <alignment horizontal="center" vertical="center" wrapText="1"/>
    </xf>
    <xf numFmtId="14" fontId="6" fillId="22" borderId="1" xfId="0" applyNumberFormat="1" applyFont="1" applyFill="1" applyBorder="1" applyAlignment="1">
      <alignment horizontal="center" vertical="center" wrapText="1"/>
    </xf>
    <xf numFmtId="0" fontId="6" fillId="22" borderId="1" xfId="0" applyFont="1" applyFill="1" applyBorder="1" applyAlignment="1">
      <alignment horizontal="center" vertical="center" wrapText="1"/>
    </xf>
    <xf numFmtId="164" fontId="6" fillId="23" borderId="1" xfId="3" applyFont="1" applyFill="1" applyBorder="1" applyAlignment="1">
      <alignment horizontal="center" vertical="center" wrapText="1"/>
    </xf>
    <xf numFmtId="164" fontId="6" fillId="10" borderId="1" xfId="3" applyFont="1" applyFill="1" applyBorder="1" applyAlignment="1">
      <alignment horizontal="center" vertical="center" wrapText="1"/>
    </xf>
    <xf numFmtId="9" fontId="6" fillId="10" borderId="1" xfId="4" applyFont="1" applyFill="1" applyBorder="1" applyAlignment="1">
      <alignment horizontal="center" vertical="center" wrapText="1"/>
    </xf>
    <xf numFmtId="14" fontId="6" fillId="10" borderId="1" xfId="0" applyNumberFormat="1" applyFont="1" applyFill="1" applyBorder="1" applyAlignment="1">
      <alignment horizontal="center" vertical="center" wrapText="1"/>
    </xf>
    <xf numFmtId="9" fontId="6" fillId="10" borderId="1" xfId="0" applyNumberFormat="1" applyFont="1" applyFill="1" applyBorder="1" applyAlignment="1">
      <alignment vertical="center" wrapText="1"/>
    </xf>
    <xf numFmtId="9" fontId="35" fillId="0" borderId="0" xfId="0" applyNumberFormat="1" applyFont="1"/>
    <xf numFmtId="0" fontId="34" fillId="0" borderId="0" xfId="0" applyFont="1"/>
    <xf numFmtId="0" fontId="48" fillId="0" borderId="0" xfId="0" applyFont="1"/>
    <xf numFmtId="0" fontId="49" fillId="0" borderId="0" xfId="0" applyFont="1"/>
    <xf numFmtId="0" fontId="0" fillId="0" borderId="1" xfId="0" applyBorder="1" applyAlignment="1">
      <alignment vertical="center"/>
    </xf>
    <xf numFmtId="0" fontId="0" fillId="0" borderId="1" xfId="0" applyBorder="1" applyAlignment="1">
      <alignment horizontal="center" vertical="center"/>
    </xf>
    <xf numFmtId="0" fontId="6" fillId="8" borderId="1" xfId="0" applyFont="1" applyFill="1" applyBorder="1" applyAlignment="1">
      <alignment vertical="center" wrapText="1"/>
    </xf>
    <xf numFmtId="164" fontId="6" fillId="8" borderId="1" xfId="3" applyFont="1" applyFill="1" applyBorder="1" applyAlignment="1">
      <alignment vertical="center" wrapText="1"/>
    </xf>
    <xf numFmtId="165" fontId="6" fillId="8" borderId="1" xfId="0" applyNumberFormat="1" applyFont="1" applyFill="1" applyBorder="1" applyAlignment="1">
      <alignment vertical="center" wrapText="1"/>
    </xf>
    <xf numFmtId="9" fontId="6" fillId="8" borderId="1" xfId="4" applyFont="1" applyFill="1" applyBorder="1" applyAlignment="1">
      <alignment horizontal="center" vertical="center" wrapText="1"/>
    </xf>
    <xf numFmtId="9" fontId="6" fillId="8" borderId="1" xfId="4" applyFont="1" applyFill="1" applyBorder="1" applyAlignment="1">
      <alignment vertical="center" wrapText="1"/>
    </xf>
    <xf numFmtId="164" fontId="6" fillId="8" borderId="1" xfId="0" applyNumberFormat="1" applyFont="1" applyFill="1" applyBorder="1" applyAlignment="1">
      <alignment vertical="center" wrapText="1"/>
    </xf>
    <xf numFmtId="9" fontId="6" fillId="8" borderId="1" xfId="0" applyNumberFormat="1" applyFont="1" applyFill="1" applyBorder="1" applyAlignment="1">
      <alignment vertical="center" wrapText="1"/>
    </xf>
    <xf numFmtId="14" fontId="6" fillId="8" borderId="1" xfId="0" applyNumberFormat="1" applyFont="1" applyFill="1" applyBorder="1" applyAlignment="1">
      <alignment horizontal="center" vertical="center" wrapText="1"/>
    </xf>
    <xf numFmtId="0" fontId="6" fillId="20" borderId="1" xfId="0" applyFont="1" applyFill="1" applyBorder="1" applyAlignment="1">
      <alignment vertical="center" wrapText="1"/>
    </xf>
    <xf numFmtId="0" fontId="6" fillId="9" borderId="1" xfId="0" applyFont="1" applyFill="1" applyBorder="1" applyAlignment="1">
      <alignment vertical="center" wrapText="1"/>
    </xf>
    <xf numFmtId="0" fontId="6" fillId="9" borderId="1" xfId="0" applyFont="1" applyFill="1" applyBorder="1" applyAlignment="1">
      <alignment horizontal="center" vertical="center" wrapText="1"/>
    </xf>
    <xf numFmtId="164" fontId="6" fillId="9" borderId="1" xfId="3" applyFont="1" applyFill="1" applyBorder="1" applyAlignment="1">
      <alignment vertical="center" wrapText="1"/>
    </xf>
    <xf numFmtId="165" fontId="6" fillId="9" borderId="1" xfId="0" applyNumberFormat="1" applyFont="1" applyFill="1" applyBorder="1" applyAlignment="1">
      <alignment vertical="center" wrapText="1"/>
    </xf>
    <xf numFmtId="9" fontId="6" fillId="9" borderId="1" xfId="4" applyFont="1" applyFill="1" applyBorder="1" applyAlignment="1">
      <alignment horizontal="center" vertical="center" wrapText="1"/>
    </xf>
    <xf numFmtId="9" fontId="6" fillId="9" borderId="1" xfId="4" applyFont="1" applyFill="1" applyBorder="1" applyAlignment="1">
      <alignment vertical="center" wrapText="1"/>
    </xf>
    <xf numFmtId="164" fontId="6" fillId="9" borderId="1" xfId="0" applyNumberFormat="1" applyFont="1" applyFill="1" applyBorder="1" applyAlignment="1">
      <alignment vertical="center" wrapText="1"/>
    </xf>
    <xf numFmtId="9" fontId="6" fillId="9" borderId="1" xfId="0" applyNumberFormat="1" applyFont="1" applyFill="1" applyBorder="1" applyAlignment="1">
      <alignment vertical="center" wrapText="1"/>
    </xf>
    <xf numFmtId="9" fontId="6" fillId="9" borderId="1" xfId="0" applyNumberFormat="1" applyFont="1" applyFill="1" applyBorder="1" applyAlignment="1">
      <alignment horizontal="center" vertical="center" wrapText="1"/>
    </xf>
    <xf numFmtId="0" fontId="6" fillId="7" borderId="1" xfId="0" applyFont="1" applyFill="1" applyBorder="1" applyAlignment="1">
      <alignment vertical="center" wrapText="1"/>
    </xf>
    <xf numFmtId="164" fontId="6" fillId="7" borderId="1" xfId="3" applyFont="1" applyFill="1" applyBorder="1" applyAlignment="1">
      <alignment vertical="center" wrapText="1"/>
    </xf>
    <xf numFmtId="165" fontId="6" fillId="7" borderId="1" xfId="0" applyNumberFormat="1" applyFont="1" applyFill="1" applyBorder="1" applyAlignment="1">
      <alignment vertical="center" wrapText="1"/>
    </xf>
    <xf numFmtId="9" fontId="6" fillId="7" borderId="1" xfId="4" applyFont="1" applyFill="1" applyBorder="1" applyAlignment="1">
      <alignment horizontal="center" vertical="center" wrapText="1"/>
    </xf>
    <xf numFmtId="9" fontId="6" fillId="7" borderId="1" xfId="4" applyFont="1" applyFill="1" applyBorder="1" applyAlignment="1">
      <alignment vertical="center" wrapText="1"/>
    </xf>
    <xf numFmtId="164" fontId="6" fillId="7" borderId="1" xfId="0" applyNumberFormat="1" applyFont="1" applyFill="1" applyBorder="1" applyAlignment="1">
      <alignment vertical="center" wrapText="1"/>
    </xf>
    <xf numFmtId="9" fontId="6" fillId="7" borderId="1" xfId="0" applyNumberFormat="1" applyFont="1" applyFill="1" applyBorder="1" applyAlignment="1">
      <alignment vertical="center" wrapText="1"/>
    </xf>
    <xf numFmtId="14" fontId="6" fillId="7" borderId="1" xfId="0" applyNumberFormat="1" applyFont="1" applyFill="1" applyBorder="1" applyAlignment="1">
      <alignment horizontal="center" vertical="center" wrapText="1"/>
    </xf>
    <xf numFmtId="10" fontId="6" fillId="10" borderId="1" xfId="0" applyNumberFormat="1" applyFont="1" applyFill="1" applyBorder="1" applyAlignment="1">
      <alignment vertical="center" wrapText="1"/>
    </xf>
    <xf numFmtId="164" fontId="6" fillId="9" borderId="1" xfId="3" applyFont="1" applyFill="1" applyBorder="1" applyAlignment="1">
      <alignment horizontal="center" vertical="center" wrapText="1"/>
    </xf>
    <xf numFmtId="0" fontId="33" fillId="0" borderId="1" xfId="0" applyFont="1" applyBorder="1" applyAlignment="1">
      <alignment vertical="center" wrapText="1"/>
    </xf>
    <xf numFmtId="1" fontId="33" fillId="0" borderId="1" xfId="3" applyNumberFormat="1" applyFont="1" applyBorder="1" applyAlignment="1">
      <alignment horizontal="center" vertical="center" wrapText="1"/>
    </xf>
    <xf numFmtId="164" fontId="33" fillId="0" borderId="1" xfId="3" applyFont="1" applyBorder="1" applyAlignment="1">
      <alignment vertical="center" wrapText="1"/>
    </xf>
    <xf numFmtId="165" fontId="33" fillId="0" borderId="1" xfId="0" applyNumberFormat="1" applyFont="1" applyBorder="1" applyAlignment="1">
      <alignment vertical="center" wrapText="1"/>
    </xf>
    <xf numFmtId="9" fontId="33" fillId="0" borderId="1" xfId="4" applyFont="1" applyBorder="1" applyAlignment="1">
      <alignment horizontal="center" vertical="center" wrapText="1"/>
    </xf>
    <xf numFmtId="9" fontId="33" fillId="0" borderId="1" xfId="4" applyFont="1" applyBorder="1" applyAlignment="1">
      <alignment vertical="center" wrapText="1"/>
    </xf>
    <xf numFmtId="164" fontId="33" fillId="0" borderId="1" xfId="0" applyNumberFormat="1" applyFont="1" applyBorder="1" applyAlignment="1">
      <alignment vertical="center" wrapText="1"/>
    </xf>
    <xf numFmtId="9" fontId="33" fillId="0" borderId="1" xfId="0" applyNumberFormat="1" applyFont="1" applyBorder="1" applyAlignment="1">
      <alignment horizontal="center" vertical="center" wrapText="1"/>
    </xf>
    <xf numFmtId="0" fontId="6" fillId="11" borderId="1" xfId="0" applyFont="1" applyFill="1" applyBorder="1" applyAlignment="1">
      <alignment vertical="center" wrapText="1"/>
    </xf>
    <xf numFmtId="0" fontId="6" fillId="11" borderId="1" xfId="0" applyFont="1" applyFill="1" applyBorder="1" applyAlignment="1">
      <alignment horizontal="center" vertical="center" wrapText="1"/>
    </xf>
    <xf numFmtId="9" fontId="6" fillId="11" borderId="1" xfId="0" applyNumberFormat="1" applyFont="1" applyFill="1" applyBorder="1" applyAlignment="1">
      <alignment horizontal="center" vertical="center" wrapText="1"/>
    </xf>
    <xf numFmtId="9" fontId="0" fillId="0" borderId="0" xfId="0" applyNumberFormat="1" applyAlignment="1">
      <alignment horizontal="center" vertical="center"/>
    </xf>
    <xf numFmtId="43" fontId="0" fillId="0" borderId="0" xfId="0" applyNumberFormat="1" applyAlignment="1">
      <alignment vertical="center"/>
    </xf>
    <xf numFmtId="14" fontId="6" fillId="7" borderId="1" xfId="0" applyNumberFormat="1" applyFont="1" applyFill="1" applyBorder="1" applyAlignment="1">
      <alignment vertical="center" wrapText="1"/>
    </xf>
    <xf numFmtId="10" fontId="6" fillId="7" borderId="1" xfId="0" applyNumberFormat="1" applyFont="1" applyFill="1" applyBorder="1" applyAlignment="1">
      <alignment vertical="center" wrapText="1"/>
    </xf>
    <xf numFmtId="0" fontId="7" fillId="25" borderId="1" xfId="0" applyFont="1" applyFill="1" applyBorder="1" applyAlignment="1">
      <alignment horizontal="center" vertical="center" wrapText="1"/>
    </xf>
    <xf numFmtId="9" fontId="7" fillId="25" borderId="1" xfId="4" applyFont="1" applyFill="1" applyBorder="1" applyAlignment="1">
      <alignment horizontal="center" vertical="center" wrapText="1"/>
    </xf>
    <xf numFmtId="0" fontId="6" fillId="11" borderId="1" xfId="0" applyFont="1" applyFill="1" applyBorder="1" applyAlignment="1">
      <alignment vertical="center" wrapText="1"/>
    </xf>
    <xf numFmtId="0" fontId="0" fillId="0" borderId="3" xfId="0" applyBorder="1" applyAlignment="1">
      <alignment vertical="center"/>
    </xf>
    <xf numFmtId="0" fontId="0" fillId="0" borderId="4" xfId="0" applyBorder="1" applyAlignment="1">
      <alignment vertical="center"/>
    </xf>
    <xf numFmtId="0" fontId="1" fillId="4" borderId="0" xfId="5" applyFont="1" applyFill="1" applyAlignment="1">
      <alignment horizontal="center" vertical="center"/>
    </xf>
    <xf numFmtId="0" fontId="1" fillId="4" borderId="0" xfId="0" applyFont="1" applyFill="1" applyAlignment="1">
      <alignment vertical="center"/>
    </xf>
    <xf numFmtId="0" fontId="1" fillId="26" borderId="0" xfId="5" applyFont="1" applyFill="1" applyAlignment="1">
      <alignment horizontal="center" vertical="center"/>
    </xf>
    <xf numFmtId="0" fontId="1" fillId="26" borderId="0" xfId="0" applyFont="1" applyFill="1" applyAlignment="1">
      <alignment vertical="center"/>
    </xf>
    <xf numFmtId="9" fontId="1" fillId="26" borderId="0" xfId="4" applyFont="1" applyFill="1" applyAlignment="1">
      <alignment vertical="center"/>
    </xf>
    <xf numFmtId="0" fontId="1" fillId="4" borderId="2" xfId="5" applyFont="1" applyFill="1" applyBorder="1" applyAlignment="1">
      <alignment horizontal="center" vertical="center" wrapText="1"/>
    </xf>
    <xf numFmtId="0" fontId="11" fillId="13" borderId="5" xfId="0" applyFont="1" applyFill="1" applyBorder="1" applyAlignment="1">
      <alignment horizontal="center"/>
    </xf>
    <xf numFmtId="0" fontId="11" fillId="13" borderId="6" xfId="0" applyFont="1" applyFill="1" applyBorder="1" applyAlignment="1">
      <alignment horizontal="center"/>
    </xf>
    <xf numFmtId="0" fontId="11" fillId="13" borderId="7" xfId="0" applyFont="1" applyFill="1" applyBorder="1" applyAlignment="1">
      <alignment horizontal="center"/>
    </xf>
    <xf numFmtId="0" fontId="11" fillId="13" borderId="5" xfId="0" applyFont="1" applyFill="1" applyBorder="1" applyAlignment="1">
      <alignment horizontal="center" vertical="top"/>
    </xf>
    <xf numFmtId="0" fontId="11" fillId="13" borderId="6" xfId="0" applyFont="1" applyFill="1" applyBorder="1" applyAlignment="1">
      <alignment horizontal="center" vertical="top"/>
    </xf>
    <xf numFmtId="0" fontId="17" fillId="14" borderId="57" xfId="0" applyFont="1" applyFill="1" applyBorder="1" applyAlignment="1">
      <alignment wrapText="1" readingOrder="1"/>
    </xf>
    <xf numFmtId="0" fontId="17" fillId="14" borderId="38" xfId="0" applyFont="1" applyFill="1" applyBorder="1" applyAlignment="1">
      <alignment wrapText="1" readingOrder="1"/>
    </xf>
    <xf numFmtId="0" fontId="20" fillId="15" borderId="49" xfId="0" applyFont="1" applyFill="1" applyBorder="1" applyAlignment="1">
      <alignment readingOrder="1"/>
    </xf>
    <xf numFmtId="0" fontId="20" fillId="15" borderId="47" xfId="0" applyFont="1" applyFill="1" applyBorder="1" applyAlignment="1">
      <alignment readingOrder="1"/>
    </xf>
    <xf numFmtId="0" fontId="20" fillId="15" borderId="50" xfId="0" applyFont="1" applyFill="1" applyBorder="1" applyAlignment="1">
      <alignment readingOrder="1"/>
    </xf>
    <xf numFmtId="0" fontId="22" fillId="0" borderId="41" xfId="0" applyFont="1" applyBorder="1" applyAlignment="1">
      <alignment readingOrder="1"/>
    </xf>
    <xf numFmtId="0" fontId="22" fillId="0" borderId="18" xfId="0" applyFont="1" applyBorder="1" applyAlignment="1">
      <alignment readingOrder="1"/>
    </xf>
    <xf numFmtId="0" fontId="17" fillId="0" borderId="15" xfId="0" applyFont="1" applyBorder="1" applyAlignment="1">
      <alignment readingOrder="1"/>
    </xf>
    <xf numFmtId="0" fontId="17" fillId="0" borderId="18" xfId="0" applyFont="1" applyBorder="1" applyAlignment="1">
      <alignment readingOrder="1"/>
    </xf>
    <xf numFmtId="0" fontId="17" fillId="0" borderId="68" xfId="0" applyFont="1" applyBorder="1" applyAlignment="1">
      <alignment readingOrder="1"/>
    </xf>
    <xf numFmtId="0" fontId="17" fillId="0" borderId="14" xfId="0" applyFont="1" applyBorder="1" applyAlignment="1">
      <alignment readingOrder="1"/>
    </xf>
    <xf numFmtId="0" fontId="17" fillId="0" borderId="0" xfId="0" applyFont="1" applyAlignment="1">
      <alignment readingOrder="1"/>
    </xf>
    <xf numFmtId="0" fontId="17" fillId="0" borderId="69" xfId="0" applyFont="1" applyBorder="1" applyAlignment="1">
      <alignment readingOrder="1"/>
    </xf>
    <xf numFmtId="0" fontId="17" fillId="0" borderId="19" xfId="0" applyFont="1" applyBorder="1" applyAlignment="1">
      <alignment readingOrder="1"/>
    </xf>
    <xf numFmtId="0" fontId="17" fillId="0" borderId="70" xfId="0" applyFont="1" applyBorder="1" applyAlignment="1">
      <alignment readingOrder="1"/>
    </xf>
    <xf numFmtId="0" fontId="17" fillId="0" borderId="71" xfId="0" applyFont="1" applyBorder="1" applyAlignment="1">
      <alignment readingOrder="1"/>
    </xf>
    <xf numFmtId="0" fontId="27" fillId="0" borderId="18" xfId="0" applyFont="1" applyBorder="1" applyAlignment="1">
      <alignment readingOrder="1"/>
    </xf>
    <xf numFmtId="0" fontId="17" fillId="0" borderId="65" xfId="0" applyFont="1" applyBorder="1" applyAlignment="1">
      <alignment wrapText="1" readingOrder="1"/>
    </xf>
    <xf numFmtId="0" fontId="17" fillId="0" borderId="61" xfId="0" applyFont="1" applyBorder="1" applyAlignment="1">
      <alignment wrapText="1" readingOrder="1"/>
    </xf>
    <xf numFmtId="0" fontId="17" fillId="0" borderId="11" xfId="0" applyFont="1" applyBorder="1" applyAlignment="1">
      <alignment wrapText="1" readingOrder="1"/>
    </xf>
    <xf numFmtId="0" fontId="22" fillId="0" borderId="0" xfId="0" applyFont="1" applyAlignment="1">
      <alignment readingOrder="1"/>
    </xf>
    <xf numFmtId="0" fontId="17" fillId="0" borderId="57" xfId="0" applyFont="1" applyBorder="1" applyAlignment="1">
      <alignment wrapText="1" readingOrder="1"/>
    </xf>
    <xf numFmtId="0" fontId="17" fillId="0" borderId="38" xfId="0" applyFont="1" applyBorder="1" applyAlignment="1">
      <alignment wrapText="1" readingOrder="1"/>
    </xf>
    <xf numFmtId="0" fontId="17" fillId="0" borderId="37" xfId="0" applyFont="1" applyBorder="1" applyAlignment="1">
      <alignment wrapText="1" readingOrder="1"/>
    </xf>
    <xf numFmtId="0" fontId="17" fillId="17" borderId="23" xfId="0" applyFont="1" applyFill="1" applyBorder="1" applyAlignment="1">
      <alignment readingOrder="1"/>
    </xf>
    <xf numFmtId="0" fontId="17" fillId="17" borderId="25" xfId="0" applyFont="1" applyFill="1" applyBorder="1" applyAlignment="1">
      <alignment readingOrder="1"/>
    </xf>
    <xf numFmtId="0" fontId="17" fillId="17" borderId="26" xfId="0" applyFont="1" applyFill="1" applyBorder="1" applyAlignment="1">
      <alignment readingOrder="1"/>
    </xf>
    <xf numFmtId="0" fontId="17" fillId="17" borderId="27" xfId="0" applyFont="1" applyFill="1" applyBorder="1" applyAlignment="1">
      <alignment readingOrder="1"/>
    </xf>
    <xf numFmtId="0" fontId="20" fillId="15" borderId="40" xfId="0" applyFont="1" applyFill="1" applyBorder="1" applyAlignment="1">
      <alignment readingOrder="1"/>
    </xf>
    <xf numFmtId="0" fontId="20" fillId="15" borderId="41" xfId="0" applyFont="1" applyFill="1" applyBorder="1" applyAlignment="1">
      <alignment readingOrder="1"/>
    </xf>
    <xf numFmtId="0" fontId="20" fillId="15" borderId="42" xfId="0" applyFont="1" applyFill="1" applyBorder="1" applyAlignment="1">
      <alignment readingOrder="1"/>
    </xf>
    <xf numFmtId="0" fontId="17" fillId="0" borderId="63" xfId="0" applyFont="1" applyBorder="1" applyAlignment="1">
      <alignment wrapText="1" readingOrder="1"/>
    </xf>
    <xf numFmtId="0" fontId="17" fillId="16" borderId="23" xfId="0" applyFont="1" applyFill="1" applyBorder="1" applyAlignment="1">
      <alignment readingOrder="1"/>
    </xf>
    <xf numFmtId="0" fontId="17" fillId="16" borderId="25" xfId="0" applyFont="1" applyFill="1" applyBorder="1" applyAlignment="1">
      <alignment readingOrder="1"/>
    </xf>
    <xf numFmtId="0" fontId="17" fillId="17" borderId="33" xfId="0" applyFont="1" applyFill="1" applyBorder="1" applyAlignment="1">
      <alignment readingOrder="1"/>
    </xf>
    <xf numFmtId="0" fontId="17" fillId="17" borderId="35" xfId="0" applyFont="1" applyFill="1" applyBorder="1" applyAlignment="1">
      <alignment readingOrder="1"/>
    </xf>
    <xf numFmtId="0" fontId="17" fillId="0" borderId="60" xfId="0" applyFont="1" applyBorder="1" applyAlignment="1">
      <alignment wrapText="1" readingOrder="1"/>
    </xf>
    <xf numFmtId="0" fontId="17" fillId="0" borderId="15" xfId="0" applyFont="1" applyBorder="1" applyAlignment="1">
      <alignment wrapText="1" readingOrder="1"/>
    </xf>
    <xf numFmtId="0" fontId="17" fillId="0" borderId="14" xfId="0" applyFont="1" applyBorder="1" applyAlignment="1">
      <alignment wrapText="1" readingOrder="1"/>
    </xf>
    <xf numFmtId="0" fontId="17" fillId="0" borderId="19" xfId="0" applyFont="1" applyBorder="1" applyAlignment="1">
      <alignment wrapText="1" readingOrder="1"/>
    </xf>
    <xf numFmtId="0" fontId="17" fillId="17" borderId="62" xfId="0" applyFont="1" applyFill="1" applyBorder="1" applyAlignment="1">
      <alignment readingOrder="1"/>
    </xf>
    <xf numFmtId="0" fontId="21" fillId="0" borderId="54" xfId="0" applyFont="1" applyBorder="1" applyAlignment="1">
      <alignment wrapText="1"/>
    </xf>
    <xf numFmtId="0" fontId="21" fillId="0" borderId="27" xfId="0" applyFont="1" applyBorder="1" applyAlignment="1">
      <alignment wrapText="1"/>
    </xf>
    <xf numFmtId="0" fontId="22" fillId="0" borderId="40" xfId="0" applyFont="1" applyBorder="1" applyAlignment="1">
      <alignment readingOrder="1"/>
    </xf>
    <xf numFmtId="0" fontId="22" fillId="0" borderId="56" xfId="0" applyFont="1" applyBorder="1" applyAlignment="1">
      <alignment readingOrder="1"/>
    </xf>
    <xf numFmtId="0" fontId="17" fillId="0" borderId="23" xfId="0" applyFont="1" applyBorder="1" applyAlignment="1">
      <alignment readingOrder="1"/>
    </xf>
    <xf numFmtId="0" fontId="17" fillId="0" borderId="25" xfId="0" applyFont="1" applyBorder="1" applyAlignment="1">
      <alignment readingOrder="1"/>
    </xf>
    <xf numFmtId="0" fontId="17" fillId="0" borderId="51" xfId="0" applyFont="1" applyBorder="1" applyAlignment="1">
      <alignment wrapText="1" readingOrder="1"/>
    </xf>
    <xf numFmtId="0" fontId="17" fillId="0" borderId="52" xfId="0" applyFont="1" applyBorder="1" applyAlignment="1">
      <alignment wrapText="1" readingOrder="1"/>
    </xf>
    <xf numFmtId="0" fontId="17" fillId="0" borderId="53" xfId="0" applyFont="1" applyBorder="1" applyAlignment="1">
      <alignment wrapText="1" readingOrder="1"/>
    </xf>
    <xf numFmtId="0" fontId="17" fillId="17" borderId="24" xfId="0" applyFont="1" applyFill="1" applyBorder="1" applyAlignment="1">
      <alignment readingOrder="1"/>
    </xf>
    <xf numFmtId="0" fontId="17" fillId="17" borderId="22" xfId="0" applyFont="1" applyFill="1" applyBorder="1" applyAlignment="1">
      <alignment readingOrder="1"/>
    </xf>
    <xf numFmtId="0" fontId="17" fillId="17" borderId="34" xfId="0" applyFont="1" applyFill="1" applyBorder="1" applyAlignment="1">
      <alignment readingOrder="1"/>
    </xf>
    <xf numFmtId="0" fontId="20" fillId="15" borderId="56" xfId="0" applyFont="1" applyFill="1" applyBorder="1" applyAlignment="1">
      <alignment readingOrder="1"/>
    </xf>
    <xf numFmtId="0" fontId="17" fillId="14" borderId="15" xfId="0" applyFont="1" applyFill="1" applyBorder="1" applyAlignment="1">
      <alignment wrapText="1" readingOrder="1"/>
    </xf>
    <xf numFmtId="0" fontId="17" fillId="14" borderId="14" xfId="0" applyFont="1" applyFill="1" applyBorder="1" applyAlignment="1">
      <alignment wrapText="1" readingOrder="1"/>
    </xf>
    <xf numFmtId="0" fontId="17" fillId="14" borderId="19" xfId="0" applyFont="1" applyFill="1" applyBorder="1" applyAlignment="1">
      <alignment wrapText="1" readingOrder="1"/>
    </xf>
    <xf numFmtId="0" fontId="17" fillId="17" borderId="20" xfId="0" applyFont="1" applyFill="1" applyBorder="1" applyAlignment="1">
      <alignment readingOrder="1"/>
    </xf>
    <xf numFmtId="0" fontId="17" fillId="17" borderId="48" xfId="0" applyFont="1" applyFill="1" applyBorder="1" applyAlignment="1">
      <alignment readingOrder="1"/>
    </xf>
    <xf numFmtId="0" fontId="17" fillId="14" borderId="0" xfId="0" applyFont="1" applyFill="1" applyAlignment="1">
      <alignment wrapText="1" readingOrder="1"/>
    </xf>
    <xf numFmtId="0" fontId="17" fillId="14" borderId="44" xfId="0" applyFont="1" applyFill="1" applyBorder="1" applyAlignment="1">
      <alignment wrapText="1" readingOrder="1"/>
    </xf>
    <xf numFmtId="0" fontId="17" fillId="17" borderId="23" xfId="0" applyFont="1" applyFill="1" applyBorder="1" applyAlignment="1">
      <alignment wrapText="1" readingOrder="1"/>
    </xf>
    <xf numFmtId="0" fontId="17" fillId="17" borderId="24" xfId="0" applyFont="1" applyFill="1" applyBorder="1" applyAlignment="1">
      <alignment wrapText="1" readingOrder="1"/>
    </xf>
    <xf numFmtId="0" fontId="17" fillId="17" borderId="25" xfId="0" applyFont="1" applyFill="1" applyBorder="1" applyAlignment="1">
      <alignment wrapText="1" readingOrder="1"/>
    </xf>
    <xf numFmtId="0" fontId="17" fillId="17" borderId="26" xfId="0" applyFont="1" applyFill="1" applyBorder="1" applyAlignment="1">
      <alignment wrapText="1" readingOrder="1"/>
    </xf>
    <xf numFmtId="0" fontId="17" fillId="17" borderId="22" xfId="0" applyFont="1" applyFill="1" applyBorder="1" applyAlignment="1">
      <alignment wrapText="1" readingOrder="1"/>
    </xf>
    <xf numFmtId="0" fontId="17" fillId="17" borderId="27" xfId="0" applyFont="1" applyFill="1" applyBorder="1" applyAlignment="1">
      <alignment wrapText="1" readingOrder="1"/>
    </xf>
    <xf numFmtId="0" fontId="20" fillId="15" borderId="15" xfId="0" applyFont="1" applyFill="1" applyBorder="1" applyAlignment="1">
      <alignment readingOrder="1"/>
    </xf>
    <xf numFmtId="0" fontId="20" fillId="15" borderId="18" xfId="0" applyFont="1" applyFill="1" applyBorder="1" applyAlignment="1">
      <alignment readingOrder="1"/>
    </xf>
    <xf numFmtId="0" fontId="20" fillId="15" borderId="45" xfId="0" applyFont="1" applyFill="1" applyBorder="1" applyAlignment="1">
      <alignment readingOrder="1"/>
    </xf>
    <xf numFmtId="0" fontId="17" fillId="14" borderId="22" xfId="0" applyFont="1" applyFill="1" applyBorder="1" applyAlignment="1">
      <alignment wrapText="1" readingOrder="1"/>
    </xf>
    <xf numFmtId="0" fontId="17" fillId="16" borderId="23" xfId="0" applyFont="1" applyFill="1" applyBorder="1" applyAlignment="1">
      <alignment wrapText="1" readingOrder="1"/>
    </xf>
    <xf numFmtId="0" fontId="17" fillId="16" borderId="20" xfId="0" applyFont="1" applyFill="1" applyBorder="1" applyAlignment="1">
      <alignment wrapText="1" readingOrder="1"/>
    </xf>
    <xf numFmtId="0" fontId="20" fillId="15" borderId="47" xfId="0" applyFont="1" applyFill="1" applyBorder="1" applyAlignment="1">
      <alignment wrapText="1" readingOrder="1"/>
    </xf>
    <xf numFmtId="0" fontId="17" fillId="14" borderId="37" xfId="0" applyFont="1" applyFill="1" applyBorder="1" applyAlignment="1">
      <alignment wrapText="1" readingOrder="1"/>
    </xf>
    <xf numFmtId="0" fontId="17" fillId="16" borderId="24" xfId="0" applyFont="1" applyFill="1" applyBorder="1" applyAlignment="1">
      <alignment wrapText="1" readingOrder="1"/>
    </xf>
    <xf numFmtId="0" fontId="17" fillId="16" borderId="25" xfId="0" applyFont="1" applyFill="1" applyBorder="1" applyAlignment="1">
      <alignment wrapText="1" readingOrder="1"/>
    </xf>
    <xf numFmtId="0" fontId="16" fillId="0" borderId="14" xfId="0" applyFont="1" applyBorder="1" applyAlignment="1">
      <alignment readingOrder="1"/>
    </xf>
    <xf numFmtId="0" fontId="16" fillId="0" borderId="0" xfId="0" applyFont="1" applyAlignment="1">
      <alignment readingOrder="1"/>
    </xf>
    <xf numFmtId="0" fontId="17" fillId="16" borderId="26" xfId="0" applyFont="1" applyFill="1" applyBorder="1" applyAlignment="1">
      <alignment wrapText="1" readingOrder="1"/>
    </xf>
    <xf numFmtId="0" fontId="17" fillId="16" borderId="22" xfId="0" applyFont="1" applyFill="1" applyBorder="1" applyAlignment="1">
      <alignment wrapText="1" readingOrder="1"/>
    </xf>
    <xf numFmtId="0" fontId="17" fillId="16" borderId="27" xfId="0" applyFont="1" applyFill="1" applyBorder="1" applyAlignment="1">
      <alignment wrapText="1" readingOrder="1"/>
    </xf>
    <xf numFmtId="0" fontId="17" fillId="16" borderId="28" xfId="0" applyFont="1" applyFill="1" applyBorder="1" applyAlignment="1">
      <alignment wrapText="1" readingOrder="1"/>
    </xf>
    <xf numFmtId="0" fontId="17" fillId="16" borderId="0" xfId="0" applyFont="1" applyFill="1" applyAlignment="1">
      <alignment wrapText="1" readingOrder="1"/>
    </xf>
    <xf numFmtId="0" fontId="17" fillId="16" borderId="29" xfId="0" applyFont="1" applyFill="1" applyBorder="1" applyAlignment="1">
      <alignment wrapText="1" readingOrder="1"/>
    </xf>
    <xf numFmtId="0" fontId="17" fillId="16" borderId="30" xfId="0" applyFont="1" applyFill="1" applyBorder="1" applyAlignment="1">
      <alignment wrapText="1" readingOrder="1"/>
    </xf>
    <xf numFmtId="0" fontId="17" fillId="16" borderId="31" xfId="0" applyFont="1" applyFill="1" applyBorder="1" applyAlignment="1">
      <alignment wrapText="1" readingOrder="1"/>
    </xf>
    <xf numFmtId="0" fontId="17" fillId="16" borderId="32" xfId="0" applyFont="1" applyFill="1" applyBorder="1" applyAlignment="1">
      <alignment wrapText="1" readingOrder="1"/>
    </xf>
    <xf numFmtId="0" fontId="20" fillId="15" borderId="33" xfId="0" applyFont="1" applyFill="1" applyBorder="1" applyAlignment="1">
      <alignment readingOrder="1"/>
    </xf>
    <xf numFmtId="0" fontId="20" fillId="15" borderId="34" xfId="0" applyFont="1" applyFill="1" applyBorder="1" applyAlignment="1">
      <alignment readingOrder="1"/>
    </xf>
    <xf numFmtId="0" fontId="20" fillId="15" borderId="35" xfId="0" applyFont="1" applyFill="1" applyBorder="1" applyAlignment="1">
      <alignment readingOrder="1"/>
    </xf>
    <xf numFmtId="0" fontId="34" fillId="0" borderId="0" xfId="0" applyFont="1" applyAlignment="1">
      <alignment horizontal="center"/>
    </xf>
    <xf numFmtId="9" fontId="44" fillId="0" borderId="0" xfId="0" applyNumberFormat="1" applyFont="1" applyAlignment="1">
      <alignment horizontal="center" vertical="center"/>
    </xf>
    <xf numFmtId="0" fontId="34" fillId="0" borderId="0" xfId="0" applyFont="1" applyAlignment="1">
      <alignment horizontal="left"/>
    </xf>
    <xf numFmtId="0" fontId="48" fillId="0" borderId="0" xfId="0" applyFont="1" applyAlignment="1">
      <alignment horizontal="left"/>
    </xf>
    <xf numFmtId="0" fontId="36" fillId="0" borderId="0" xfId="0" applyFont="1" applyAlignment="1">
      <alignment horizontal="center"/>
    </xf>
    <xf numFmtId="0" fontId="37" fillId="4" borderId="0" xfId="0" applyFont="1" applyFill="1" applyAlignment="1">
      <alignment horizontal="center"/>
    </xf>
    <xf numFmtId="168" fontId="36" fillId="0" borderId="0" xfId="0" applyNumberFormat="1" applyFont="1" applyAlignment="1">
      <alignment horizontal="center"/>
    </xf>
    <xf numFmtId="0" fontId="43" fillId="0" borderId="0" xfId="0" applyFont="1" applyAlignment="1">
      <alignment horizontal="center"/>
    </xf>
    <xf numFmtId="0" fontId="46" fillId="0" borderId="0" xfId="0" applyFont="1" applyAlignment="1">
      <alignment horizontal="center"/>
    </xf>
    <xf numFmtId="9" fontId="39" fillId="0" borderId="0" xfId="0" applyNumberFormat="1" applyFont="1" applyAlignment="1">
      <alignment horizontal="center"/>
    </xf>
    <xf numFmtId="9" fontId="40" fillId="0" borderId="0" xfId="0" applyNumberFormat="1" applyFont="1" applyAlignment="1">
      <alignment horizontal="center"/>
    </xf>
    <xf numFmtId="9" fontId="38" fillId="0" borderId="0" xfId="0" applyNumberFormat="1" applyFont="1" applyAlignment="1">
      <alignment horizontal="center"/>
    </xf>
    <xf numFmtId="0" fontId="47" fillId="0" borderId="0" xfId="0" applyFont="1" applyAlignment="1">
      <alignment horizontal="center"/>
    </xf>
    <xf numFmtId="0" fontId="45" fillId="0" borderId="0" xfId="0" applyFont="1" applyAlignment="1">
      <alignment horizontal="center"/>
    </xf>
    <xf numFmtId="14" fontId="48" fillId="0" borderId="0" xfId="0" applyNumberFormat="1" applyFont="1" applyAlignment="1">
      <alignment horizontal="center"/>
    </xf>
    <xf numFmtId="0" fontId="34" fillId="0" borderId="0" xfId="0" applyFont="1" applyAlignment="1"/>
    <xf numFmtId="167" fontId="35" fillId="0" borderId="0" xfId="0" applyNumberFormat="1" applyFont="1" applyAlignment="1"/>
    <xf numFmtId="9" fontId="35" fillId="0" borderId="0" xfId="0" applyNumberFormat="1" applyFont="1" applyAlignment="1"/>
    <xf numFmtId="1" fontId="35" fillId="0" borderId="0" xfId="0" applyNumberFormat="1" applyFont="1" applyAlignment="1"/>
  </cellXfs>
  <cellStyles count="6">
    <cellStyle name="20% - Énfasis1" xfId="5" builtinId="30"/>
    <cellStyle name="Énfasis1" xfId="1" builtinId="29"/>
    <cellStyle name="Énfasis6" xfId="2" builtinId="49"/>
    <cellStyle name="Moneda" xfId="3" builtinId="4"/>
    <cellStyle name="Normal" xfId="0" builtinId="0"/>
    <cellStyle name="Porcentaje" xfId="4" builtinId="5"/>
  </cellStyles>
  <dxfs count="3">
    <dxf>
      <fill>
        <patternFill patternType="solid">
          <fgColor rgb="FFF4CCCC"/>
        </patternFill>
      </fill>
    </dxf>
    <dxf>
      <fill>
        <patternFill patternType="solid">
          <fgColor rgb="FFFFF2CC"/>
        </patternFill>
      </fill>
    </dxf>
    <dxf>
      <fill>
        <patternFill patternType="solid">
          <fgColor rgb="FFD9EAD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rgbClr val="C00000"/>
                </a:solidFill>
                <a:latin typeface="Tahoma"/>
                <a:ea typeface="Tahoma"/>
                <a:cs typeface="Tahoma"/>
              </a:defRPr>
            </a:pPr>
            <a:r>
              <a:rPr lang="en-US"/>
              <a:t>Ejecución Presupuestal del Área</a:t>
            </a:r>
          </a:p>
        </c:rich>
      </c:tx>
      <c:overlay val="0"/>
      <c:spPr>
        <a:noFill/>
        <a:ln w="25400">
          <a:noFill/>
        </a:ln>
        <a:effectLst/>
      </c:spPr>
      <c:txPr>
        <a:bodyPr rot="0" spcFirstLastPara="1" vertOverflow="ellipsis" vert="horz" wrap="square" anchor="ctr" anchorCtr="1"/>
        <a:lstStyle/>
        <a:p>
          <a:pPr>
            <a:defRPr sz="1400" b="1" i="0" u="none" strike="noStrike" kern="1200" spc="0" baseline="0">
              <a:solidFill>
                <a:srgbClr val="C00000"/>
              </a:solidFill>
              <a:latin typeface="Tahoma"/>
              <a:ea typeface="Tahoma"/>
              <a:cs typeface="Tahoma"/>
            </a:defRPr>
          </a:pPr>
          <a:endParaRPr lang="en-US"/>
        </a:p>
      </c:txPr>
    </c:title>
    <c:autoTitleDeleted val="0"/>
    <c:plotArea>
      <c:layout/>
      <c:barChart>
        <c:barDir val="col"/>
        <c:grouping val="clustered"/>
        <c:varyColors val="0"/>
        <c:ser>
          <c:idx val="0"/>
          <c:order val="0"/>
          <c:tx>
            <c:strRef>
              <c:f>'Ficha Resumen'!$B$13</c:f>
              <c:strCache>
                <c:ptCount val="1"/>
                <c:pt idx="0">
                  <c:v>Apropiación vigente</c:v>
                </c:pt>
              </c:strCache>
            </c:strRef>
          </c:tx>
          <c:spPr>
            <a:solidFill>
              <a:srgbClr val="A6A6A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tx1">
                        <a:lumMod val="75000"/>
                        <a:lumOff val="25000"/>
                      </a:schemeClr>
                    </a:solidFill>
                    <a:latin typeface="Tahoma"/>
                    <a:ea typeface="Tahoma"/>
                    <a:cs typeface="Tahoma"/>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'Ficha Resumen'!$H$13</c:f>
              <c:numCache>
                <c:formatCode>_-[$$-240A]\ * #,##0_-;\-[$$-240A]\ * #,##0_-;_-[$$-240A]\ * "-"_-;_-@_-</c:formatCode>
                <c:ptCount val="1"/>
                <c:pt idx="0">
                  <c:v>5171</c:v>
                </c:pt>
              </c:numCache>
            </c:numRef>
          </c:val>
          <c:extLst>
            <c:ext xmlns:c16="http://schemas.microsoft.com/office/drawing/2014/chart" uri="{C3380CC4-5D6E-409C-BE32-E72D297353CC}">
              <c16:uniqueId val="{00000000-D163-4E28-9FC6-2057774B2C45}"/>
            </c:ext>
          </c:extLst>
        </c:ser>
        <c:ser>
          <c:idx val="1"/>
          <c:order val="1"/>
          <c:tx>
            <c:strRef>
              <c:f>'Ficha Resumen'!$B$14</c:f>
              <c:strCache>
                <c:ptCount val="1"/>
                <c:pt idx="0">
                  <c:v>Valor comprometido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tx1">
                        <a:lumMod val="75000"/>
                        <a:lumOff val="25000"/>
                      </a:schemeClr>
                    </a:solidFill>
                    <a:latin typeface="Tahoma"/>
                    <a:ea typeface="Tahoma"/>
                    <a:cs typeface="Tahoma"/>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'Ficha Resumen'!$H$14</c:f>
              <c:numCache>
                <c:formatCode>_-[$$-240A]\ * #,##0_-;\-[$$-240A]\ * #,##0_-;_-[$$-240A]\ * "-"_-;_-@_-</c:formatCode>
                <c:ptCount val="1"/>
                <c:pt idx="0">
                  <c:v>4798</c:v>
                </c:pt>
              </c:numCache>
            </c:numRef>
          </c:val>
          <c:extLst>
            <c:ext xmlns:c16="http://schemas.microsoft.com/office/drawing/2014/chart" uri="{C3380CC4-5D6E-409C-BE32-E72D297353CC}">
              <c16:uniqueId val="{00000001-D163-4E28-9FC6-2057774B2C45}"/>
            </c:ext>
          </c:extLst>
        </c:ser>
        <c:ser>
          <c:idx val="2"/>
          <c:order val="2"/>
          <c:tx>
            <c:strRef>
              <c:f>'Ficha Resumen'!$B$15</c:f>
              <c:strCache>
                <c:ptCount val="1"/>
                <c:pt idx="0">
                  <c:v>Valor Obligado</c:v>
                </c:pt>
              </c:strCache>
            </c:strRef>
          </c:tx>
          <c:spPr>
            <a:solidFill>
              <a:srgbClr val="92D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tx1">
                        <a:lumMod val="75000"/>
                        <a:lumOff val="25000"/>
                      </a:schemeClr>
                    </a:solidFill>
                    <a:latin typeface="Tahoma"/>
                    <a:ea typeface="Tahoma"/>
                    <a:cs typeface="Tahoma"/>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'Ficha Resumen'!$H$15</c:f>
              <c:numCache>
                <c:formatCode>_-[$$-240A]\ * #,##0_-;\-[$$-240A]\ * #,##0_-;_-[$$-240A]\ * "-"_-;_-@_-</c:formatCode>
                <c:ptCount val="1"/>
                <c:pt idx="0">
                  <c:v>582</c:v>
                </c:pt>
              </c:numCache>
            </c:numRef>
          </c:val>
          <c:extLst>
            <c:ext xmlns:c16="http://schemas.microsoft.com/office/drawing/2014/chart" uri="{C3380CC4-5D6E-409C-BE32-E72D297353CC}">
              <c16:uniqueId val="{00000002-D163-4E28-9FC6-2057774B2C45}"/>
            </c:ext>
          </c:extLst>
        </c:ser>
        <c:dLbls>
          <c:showLegendKey val="0"/>
          <c:showVal val="0"/>
          <c:showCatName val="0"/>
          <c:showSerName val="0"/>
          <c:showPercent val="0"/>
          <c:showBubbleSize val="0"/>
        </c:dLbls>
        <c:gapWidth val="219"/>
        <c:overlap val="-27"/>
        <c:axId val="1178434567"/>
        <c:axId val="1178444807"/>
      </c:barChart>
      <c:catAx>
        <c:axId val="1178434567"/>
        <c:scaling>
          <c:orientation val="minMax"/>
        </c:scaling>
        <c:delete val="1"/>
        <c:axPos val="b"/>
        <c:majorTickMark val="none"/>
        <c:minorTickMark val="none"/>
        <c:tickLblPos val="nextTo"/>
        <c:crossAx val="1178444807"/>
        <c:crosses val="autoZero"/>
        <c:auto val="1"/>
        <c:lblAlgn val="ctr"/>
        <c:lblOffset val="100"/>
        <c:noMultiLvlLbl val="0"/>
      </c:catAx>
      <c:valAx>
        <c:axId val="1178444807"/>
        <c:scaling>
          <c:orientation val="minMax"/>
        </c:scaling>
        <c:delete val="0"/>
        <c:axPos val="l"/>
        <c:numFmt formatCode="_-[$$-240A]\ * #,##0_-;\-[$$-240A]\ * #,##0_-;_-[$$-240A]\ *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7843456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percentStacked"/>
        <c:varyColors val="0"/>
        <c:ser>
          <c:idx val="0"/>
          <c:order val="0"/>
          <c:tx>
            <c:strRef>
              <c:f>'Ficha Resumen'!$F$26</c:f>
              <c:strCache>
                <c:ptCount val="1"/>
                <c:pt idx="0">
                  <c:v>Meta Alcanzada</c:v>
                </c:pt>
              </c:strCache>
            </c:strRef>
          </c:tx>
          <c:spPr>
            <a:solidFill>
              <a:srgbClr val="92D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tx1">
                        <a:lumMod val="75000"/>
                        <a:lumOff val="25000"/>
                      </a:schemeClr>
                    </a:solidFill>
                    <a:latin typeface="Tahoma"/>
                    <a:ea typeface="Tahoma"/>
                    <a:cs typeface="Tahoma"/>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'Ficha Resumen'!$L$26</c:f>
              <c:numCache>
                <c:formatCode>0%</c:formatCode>
                <c:ptCount val="1"/>
                <c:pt idx="0">
                  <c:v>0</c:v>
                </c:pt>
              </c:numCache>
            </c:numRef>
          </c:val>
          <c:extLst>
            <c:ext xmlns:c16="http://schemas.microsoft.com/office/drawing/2014/chart" uri="{C3380CC4-5D6E-409C-BE32-E72D297353CC}">
              <c16:uniqueId val="{00000000-7AEF-4C5F-B8DD-E2385D7A8408}"/>
            </c:ext>
          </c:extLst>
        </c:ser>
        <c:ser>
          <c:idx val="1"/>
          <c:order val="1"/>
          <c:tx>
            <c:strRef>
              <c:f>'Ficha Resumen'!$F$27</c:f>
              <c:strCache>
                <c:ptCount val="1"/>
                <c:pt idx="0">
                  <c:v>Meta del Corte</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rgbClr val="FFFFFF"/>
                    </a:solidFill>
                    <a:latin typeface="Tahoma"/>
                    <a:ea typeface="Tahoma"/>
                    <a:cs typeface="Tahoma"/>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'Ficha Resumen'!$L$27</c:f>
              <c:numCache>
                <c:formatCode>0%</c:formatCode>
                <c:ptCount val="1"/>
                <c:pt idx="0">
                  <c:v>0</c:v>
                </c:pt>
              </c:numCache>
            </c:numRef>
          </c:val>
          <c:extLst>
            <c:ext xmlns:c16="http://schemas.microsoft.com/office/drawing/2014/chart" uri="{C3380CC4-5D6E-409C-BE32-E72D297353CC}">
              <c16:uniqueId val="{00000001-7AEF-4C5F-B8DD-E2385D7A8408}"/>
            </c:ext>
          </c:extLst>
        </c:ser>
        <c:ser>
          <c:idx val="2"/>
          <c:order val="2"/>
          <c:tx>
            <c:strRef>
              <c:f>'Ficha Resumen'!$F$28</c:f>
              <c:strCache>
                <c:ptCount val="1"/>
                <c:pt idx="0">
                  <c:v>Total Cuatrienio</c:v>
                </c:pt>
              </c:strCache>
            </c:strRef>
          </c:tx>
          <c:spPr>
            <a:solidFill>
              <a:srgbClr val="A6A6A6"/>
            </a:solidFill>
            <a:ln>
              <a:noFill/>
            </a:ln>
            <a:effectLst/>
          </c:spPr>
          <c:invertIfNegative val="0"/>
          <c:val>
            <c:numRef>
              <c:f>'Ficha Resumen'!$L$28</c:f>
              <c:numCache>
                <c:formatCode>0%</c:formatCode>
                <c:ptCount val="1"/>
                <c:pt idx="0">
                  <c:v>1</c:v>
                </c:pt>
              </c:numCache>
            </c:numRef>
          </c:val>
          <c:extLst>
            <c:ext xmlns:c16="http://schemas.microsoft.com/office/drawing/2014/chart" uri="{C3380CC4-5D6E-409C-BE32-E72D297353CC}">
              <c16:uniqueId val="{00000002-7AEF-4C5F-B8DD-E2385D7A8408}"/>
            </c:ext>
          </c:extLst>
        </c:ser>
        <c:dLbls>
          <c:showLegendKey val="0"/>
          <c:showVal val="0"/>
          <c:showCatName val="0"/>
          <c:showSerName val="0"/>
          <c:showPercent val="0"/>
          <c:showBubbleSize val="0"/>
        </c:dLbls>
        <c:gapWidth val="150"/>
        <c:overlap val="100"/>
        <c:axId val="19355143"/>
        <c:axId val="19357191"/>
      </c:barChart>
      <c:catAx>
        <c:axId val="19355143"/>
        <c:scaling>
          <c:orientation val="minMax"/>
        </c:scaling>
        <c:delete val="1"/>
        <c:axPos val="b"/>
        <c:majorTickMark val="none"/>
        <c:minorTickMark val="none"/>
        <c:tickLblPos val="nextTo"/>
        <c:crossAx val="19357191"/>
        <c:crosses val="autoZero"/>
        <c:auto val="1"/>
        <c:lblAlgn val="ctr"/>
        <c:lblOffset val="100"/>
        <c:noMultiLvlLbl val="0"/>
      </c:catAx>
      <c:valAx>
        <c:axId val="19357191"/>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35514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12</xdr:col>
      <xdr:colOff>0</xdr:colOff>
      <xdr:row>3</xdr:row>
      <xdr:rowOff>0</xdr:rowOff>
    </xdr:from>
    <xdr:to>
      <xdr:col>34</xdr:col>
      <xdr:colOff>219075</xdr:colOff>
      <xdr:row>19</xdr:row>
      <xdr:rowOff>0</xdr:rowOff>
    </xdr:to>
    <xdr:graphicFrame macro="">
      <xdr:nvGraphicFramePr>
        <xdr:cNvPr id="82" name="Gráfico 6">
          <a:extLst>
            <a:ext uri="{FF2B5EF4-FFF2-40B4-BE49-F238E27FC236}">
              <a16:creationId xmlns:a16="http://schemas.microsoft.com/office/drawing/2014/main" id="{971C2BA7-E7DF-4FC8-91DE-24E65B2968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29</xdr:row>
      <xdr:rowOff>0</xdr:rowOff>
    </xdr:from>
    <xdr:to>
      <xdr:col>19</xdr:col>
      <xdr:colOff>114300</xdr:colOff>
      <xdr:row>44</xdr:row>
      <xdr:rowOff>28575</xdr:rowOff>
    </xdr:to>
    <xdr:graphicFrame macro="">
      <xdr:nvGraphicFramePr>
        <xdr:cNvPr id="102" name="Gráfico 2">
          <a:extLst>
            <a:ext uri="{FF2B5EF4-FFF2-40B4-BE49-F238E27FC236}">
              <a16:creationId xmlns:a16="http://schemas.microsoft.com/office/drawing/2014/main" id="{31BF293D-7A78-4BB4-990C-46907EEF5D88}"/>
            </a:ext>
            <a:ext uri="{147F2762-F138-4A5C-976F-8EAC2B608ADB}">
              <a16:predDERef xmlns:a16="http://schemas.microsoft.com/office/drawing/2014/main" pred="{971C2BA7-E7DF-4FC8-91DE-24E65B2968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ADA8BC0F-AE9F-449F-BFC9-C753ED710516}">
    <nsvFilter filterId="{00000000-0009-0000-0000-000000000000}" ref="A3:CB28" tableId="0"/>
  </namedSheetView>
</namedSheetView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microsoft.com/office/2019/04/relationships/namedSheetView" Target="../namedSheetViews/namedSheetView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H33"/>
  <sheetViews>
    <sheetView tabSelected="1" zoomScale="70" zoomScaleNormal="70" workbookViewId="0">
      <pane xSplit="2" ySplit="3" topLeftCell="C4" activePane="bottomRight" state="frozen"/>
      <selection pane="bottomRight" activeCell="H2" sqref="H2:O2"/>
      <selection pane="bottomLeft"/>
      <selection pane="topRight"/>
    </sheetView>
  </sheetViews>
  <sheetFormatPr defaultColWidth="9.140625" defaultRowHeight="15"/>
  <cols>
    <col min="1" max="1" width="17.85546875" style="2" customWidth="1"/>
    <col min="2" max="2" width="26.5703125" style="2" customWidth="1"/>
    <col min="3" max="3" width="26.140625" style="2" customWidth="1"/>
    <col min="4" max="4" width="10.7109375" style="20" customWidth="1"/>
    <col min="5" max="5" width="18.5703125" style="2" customWidth="1"/>
    <col min="6" max="6" width="11.28515625" style="20" customWidth="1"/>
    <col min="7" max="7" width="18.140625" style="2" customWidth="1"/>
    <col min="8" max="8" width="12" style="2" customWidth="1"/>
    <col min="9" max="9" width="14.7109375" style="2" customWidth="1"/>
    <col min="10" max="10" width="13.7109375" style="2" customWidth="1"/>
    <col min="11" max="11" width="9.140625" style="241" customWidth="1"/>
    <col min="12" max="12" width="11.5703125" style="2" customWidth="1"/>
    <col min="13" max="13" width="9.140625" style="20" customWidth="1"/>
    <col min="14" max="15" width="31.140625" style="2" customWidth="1"/>
    <col min="16" max="39" width="26.140625" style="2" customWidth="1"/>
    <col min="40" max="43" width="9.140625" style="2" customWidth="1"/>
    <col min="44" max="44" width="72.140625" style="2" customWidth="1"/>
    <col min="45" max="45" width="12.140625" style="2" customWidth="1"/>
    <col min="46" max="46" width="9.140625" style="20" customWidth="1"/>
    <col min="47" max="47" width="31.5703125" style="2" customWidth="1"/>
    <col min="48" max="49" width="9.140625" style="20" customWidth="1"/>
    <col min="50" max="50" width="59" style="2" customWidth="1"/>
    <col min="51" max="52" width="9.140625" style="2" customWidth="1"/>
    <col min="53" max="53" width="12.7109375" style="2" customWidth="1"/>
    <col min="54" max="56" width="9.140625" style="2" customWidth="1"/>
    <col min="57" max="57" width="28.42578125" style="2" customWidth="1"/>
    <col min="58" max="58" width="16.42578125" style="2" customWidth="1"/>
    <col min="59" max="59" width="9.140625" style="2" customWidth="1"/>
    <col min="60" max="61" width="9.140625" style="20" customWidth="1"/>
    <col min="62" max="62" width="9.140625" style="303" customWidth="1"/>
    <col min="63" max="71" width="9.140625" style="2" customWidth="1"/>
    <col min="72" max="72" width="14.7109375" style="20" customWidth="1"/>
    <col min="73" max="73" width="9.140625" style="20" customWidth="1"/>
    <col min="74" max="74" width="19" style="20" bestFit="1" customWidth="1"/>
    <col min="75" max="75" width="11.42578125" style="20" bestFit="1" customWidth="1"/>
    <col min="76" max="76" width="14" style="20" customWidth="1"/>
    <col min="77" max="77" width="17.7109375" style="20" customWidth="1"/>
    <col min="78" max="78" width="9.140625" style="20" customWidth="1"/>
    <col min="79" max="79" width="24.7109375" style="20" customWidth="1"/>
    <col min="80" max="80" width="74.5703125" style="2" customWidth="1"/>
    <col min="81" max="81" width="26.140625" style="2" customWidth="1"/>
    <col min="82" max="82" width="9.140625" style="2" customWidth="1"/>
    <col min="83" max="16384" width="9.140625" style="2"/>
  </cols>
  <sheetData>
    <row r="1" spans="1:86">
      <c r="A1" s="262"/>
      <c r="B1" s="262">
        <v>1</v>
      </c>
      <c r="C1" s="262">
        <v>2</v>
      </c>
      <c r="D1" s="262">
        <v>3</v>
      </c>
      <c r="E1" s="262">
        <v>4</v>
      </c>
      <c r="F1" s="262">
        <v>5</v>
      </c>
      <c r="G1" s="262">
        <v>6</v>
      </c>
      <c r="H1" s="262">
        <v>7</v>
      </c>
      <c r="I1" s="262">
        <v>8</v>
      </c>
      <c r="J1" s="262">
        <v>9</v>
      </c>
      <c r="K1" s="262">
        <v>10</v>
      </c>
      <c r="L1" s="262">
        <v>11</v>
      </c>
      <c r="M1" s="262">
        <v>12</v>
      </c>
      <c r="N1" s="262">
        <v>13</v>
      </c>
      <c r="O1" s="262">
        <v>14</v>
      </c>
      <c r="P1" s="262">
        <v>15</v>
      </c>
      <c r="Q1" s="262">
        <v>16</v>
      </c>
      <c r="R1" s="262">
        <v>17</v>
      </c>
      <c r="S1" s="262">
        <v>18</v>
      </c>
      <c r="T1" s="262">
        <v>19</v>
      </c>
      <c r="U1" s="262">
        <v>20</v>
      </c>
      <c r="V1" s="262">
        <v>21</v>
      </c>
      <c r="W1" s="262">
        <v>22</v>
      </c>
      <c r="X1" s="262">
        <v>23</v>
      </c>
      <c r="Y1" s="262">
        <v>24</v>
      </c>
      <c r="Z1" s="262">
        <v>25</v>
      </c>
      <c r="AA1" s="262">
        <v>26</v>
      </c>
      <c r="AB1" s="262">
        <v>27</v>
      </c>
      <c r="AC1" s="262">
        <v>28</v>
      </c>
      <c r="AD1" s="262">
        <v>29</v>
      </c>
      <c r="AE1" s="262">
        <v>30</v>
      </c>
      <c r="AF1" s="262">
        <v>31</v>
      </c>
      <c r="AG1" s="262">
        <v>32</v>
      </c>
      <c r="AH1" s="262">
        <v>33</v>
      </c>
      <c r="AI1" s="262">
        <v>34</v>
      </c>
      <c r="AJ1" s="262">
        <v>35</v>
      </c>
      <c r="AK1" s="262">
        <v>36</v>
      </c>
      <c r="AL1" s="262">
        <v>37</v>
      </c>
      <c r="AM1" s="262">
        <v>38</v>
      </c>
      <c r="AN1" s="262">
        <v>39</v>
      </c>
      <c r="AO1" s="262">
        <v>40</v>
      </c>
      <c r="AP1" s="262">
        <v>41</v>
      </c>
      <c r="AQ1" s="262">
        <v>42</v>
      </c>
      <c r="AR1" s="262">
        <v>43</v>
      </c>
      <c r="AS1" s="262">
        <v>44</v>
      </c>
      <c r="AT1" s="262">
        <v>45</v>
      </c>
      <c r="AU1" s="262">
        <v>46</v>
      </c>
      <c r="AV1" s="262">
        <v>47</v>
      </c>
      <c r="AW1" s="262">
        <v>48</v>
      </c>
      <c r="AX1" s="262">
        <v>49</v>
      </c>
      <c r="AY1" s="262">
        <v>50</v>
      </c>
      <c r="AZ1" s="262">
        <v>51</v>
      </c>
      <c r="BA1" s="262">
        <v>52</v>
      </c>
      <c r="BB1" s="262">
        <v>53</v>
      </c>
      <c r="BC1" s="262">
        <v>54</v>
      </c>
      <c r="BD1" s="262">
        <v>55</v>
      </c>
      <c r="BE1" s="262">
        <v>56</v>
      </c>
      <c r="BF1" s="262">
        <v>57</v>
      </c>
      <c r="BG1" s="262">
        <v>58</v>
      </c>
      <c r="BH1" s="262">
        <v>59</v>
      </c>
      <c r="BI1" s="262">
        <v>60</v>
      </c>
      <c r="BJ1" s="262">
        <v>61</v>
      </c>
      <c r="BK1" s="262">
        <v>62</v>
      </c>
      <c r="BL1" s="262">
        <v>63</v>
      </c>
      <c r="BM1" s="262">
        <v>64</v>
      </c>
      <c r="BN1" s="262">
        <v>65</v>
      </c>
      <c r="BO1" s="262">
        <v>66</v>
      </c>
      <c r="BP1" s="262">
        <v>67</v>
      </c>
      <c r="BQ1" s="262">
        <v>68</v>
      </c>
      <c r="BR1" s="262">
        <v>69</v>
      </c>
      <c r="BS1" s="262">
        <v>70</v>
      </c>
      <c r="BT1" s="263">
        <v>71</v>
      </c>
      <c r="BU1" s="263">
        <v>72</v>
      </c>
      <c r="BV1" s="263">
        <v>73</v>
      </c>
      <c r="BW1" s="263">
        <v>74</v>
      </c>
      <c r="BX1" s="263">
        <v>75</v>
      </c>
      <c r="BY1" s="263">
        <v>76</v>
      </c>
      <c r="BZ1" s="263">
        <v>77</v>
      </c>
      <c r="CA1" s="263">
        <v>78</v>
      </c>
      <c r="CB1" s="262">
        <v>79</v>
      </c>
      <c r="CC1" s="262">
        <v>80</v>
      </c>
      <c r="CD1" s="262">
        <v>81</v>
      </c>
      <c r="CE1" s="262">
        <v>82</v>
      </c>
      <c r="CF1" s="262">
        <v>83</v>
      </c>
      <c r="CG1" s="262">
        <v>84</v>
      </c>
      <c r="CH1" s="262">
        <v>85</v>
      </c>
    </row>
    <row r="2" spans="1:86" ht="17.25" customHeight="1">
      <c r="A2" s="312" t="s">
        <v>0</v>
      </c>
      <c r="B2" s="313"/>
      <c r="C2" s="313"/>
      <c r="D2" s="313"/>
      <c r="E2" s="313"/>
      <c r="F2" s="313"/>
      <c r="G2" s="313"/>
      <c r="H2" s="314" t="s">
        <v>1</v>
      </c>
      <c r="I2" s="315"/>
      <c r="J2" s="315"/>
      <c r="K2" s="316"/>
      <c r="L2" s="315"/>
      <c r="M2" s="315"/>
      <c r="N2" s="315"/>
      <c r="O2" s="315"/>
      <c r="P2" s="312" t="s">
        <v>2</v>
      </c>
      <c r="Q2" s="313"/>
      <c r="R2" s="313"/>
      <c r="S2" s="313"/>
      <c r="T2" s="313"/>
      <c r="U2" s="313"/>
      <c r="V2" s="313"/>
      <c r="W2" s="313"/>
      <c r="X2" s="313"/>
      <c r="Y2" s="313"/>
      <c r="Z2" s="313"/>
      <c r="AA2" s="313"/>
      <c r="AB2" s="313"/>
      <c r="AC2" s="313"/>
      <c r="AD2" s="313"/>
      <c r="AE2" s="313"/>
      <c r="AF2" s="312" t="s">
        <v>3</v>
      </c>
      <c r="AG2" s="313"/>
      <c r="AH2" s="313"/>
      <c r="AI2" s="313"/>
      <c r="AJ2" s="313"/>
      <c r="AK2" s="313"/>
      <c r="AL2" s="313"/>
      <c r="AM2" s="313"/>
      <c r="AN2" s="312" t="s">
        <v>4</v>
      </c>
      <c r="AO2" s="313"/>
      <c r="AP2" s="313"/>
      <c r="AQ2" s="313"/>
      <c r="AR2" s="313"/>
      <c r="AS2" s="312" t="s">
        <v>5</v>
      </c>
      <c r="AT2" s="313"/>
      <c r="AU2" s="313"/>
      <c r="AV2" s="313"/>
      <c r="AW2" s="313"/>
      <c r="AX2" s="313"/>
      <c r="AY2" s="313"/>
      <c r="AZ2" s="5"/>
      <c r="BA2" s="312" t="s">
        <v>6</v>
      </c>
      <c r="BB2" s="313"/>
      <c r="BC2" s="313"/>
      <c r="BD2" s="313"/>
      <c r="BE2" s="313"/>
      <c r="BF2" s="313"/>
      <c r="BG2" s="312" t="s">
        <v>7</v>
      </c>
      <c r="BH2" s="312"/>
      <c r="BI2" s="313"/>
      <c r="BJ2" s="313"/>
      <c r="BK2" s="313"/>
      <c r="BL2" s="5"/>
      <c r="BM2" s="312" t="s">
        <v>8</v>
      </c>
      <c r="BN2" s="313"/>
      <c r="BO2" s="313"/>
      <c r="BP2" s="313"/>
      <c r="BQ2" s="313"/>
      <c r="BR2" s="5"/>
      <c r="BS2" s="5"/>
      <c r="BT2" s="312" t="s">
        <v>9</v>
      </c>
      <c r="BU2" s="313"/>
      <c r="BV2" s="313"/>
      <c r="BW2" s="313"/>
      <c r="BX2" s="313"/>
      <c r="BY2" s="313"/>
      <c r="BZ2" s="313"/>
      <c r="CA2" s="313"/>
      <c r="CB2" s="313"/>
      <c r="CC2" s="317" t="s">
        <v>10</v>
      </c>
      <c r="CD2" s="317"/>
      <c r="CE2" s="317"/>
      <c r="CF2" s="317"/>
      <c r="CG2" s="317"/>
      <c r="CH2" s="317"/>
    </row>
    <row r="3" spans="1:86" ht="105" customHeight="1">
      <c r="A3" s="3" t="s">
        <v>11</v>
      </c>
      <c r="B3" s="3" t="s">
        <v>12</v>
      </c>
      <c r="C3" s="3" t="s">
        <v>13</v>
      </c>
      <c r="D3" s="3" t="s">
        <v>14</v>
      </c>
      <c r="E3" s="3" t="s">
        <v>15</v>
      </c>
      <c r="F3" s="3" t="s">
        <v>16</v>
      </c>
      <c r="G3" s="3" t="s">
        <v>15</v>
      </c>
      <c r="H3" s="307" t="s">
        <v>17</v>
      </c>
      <c r="I3" s="307" t="s">
        <v>18</v>
      </c>
      <c r="J3" s="307" t="s">
        <v>19</v>
      </c>
      <c r="K3" s="308" t="s">
        <v>20</v>
      </c>
      <c r="L3" s="307" t="s">
        <v>21</v>
      </c>
      <c r="M3" s="307" t="s">
        <v>22</v>
      </c>
      <c r="N3" s="307" t="s">
        <v>23</v>
      </c>
      <c r="O3" s="307" t="s">
        <v>24</v>
      </c>
      <c r="P3" s="3" t="s">
        <v>17</v>
      </c>
      <c r="Q3" s="3" t="s">
        <v>25</v>
      </c>
      <c r="R3" s="3" t="s">
        <v>26</v>
      </c>
      <c r="S3" s="3" t="s">
        <v>27</v>
      </c>
      <c r="T3" s="3" t="s">
        <v>28</v>
      </c>
      <c r="U3" s="3" t="s">
        <v>29</v>
      </c>
      <c r="V3" s="3" t="s">
        <v>30</v>
      </c>
      <c r="W3" s="3" t="s">
        <v>26</v>
      </c>
      <c r="X3" s="3" t="s">
        <v>27</v>
      </c>
      <c r="Y3" s="3" t="s">
        <v>28</v>
      </c>
      <c r="Z3" s="3" t="s">
        <v>29</v>
      </c>
      <c r="AA3" s="3" t="s">
        <v>31</v>
      </c>
      <c r="AB3" s="3" t="s">
        <v>26</v>
      </c>
      <c r="AC3" s="3" t="s">
        <v>27</v>
      </c>
      <c r="AD3" s="3" t="s">
        <v>28</v>
      </c>
      <c r="AE3" s="3" t="s">
        <v>29</v>
      </c>
      <c r="AF3" s="6" t="s">
        <v>17</v>
      </c>
      <c r="AG3" s="6" t="s">
        <v>32</v>
      </c>
      <c r="AH3" s="6" t="s">
        <v>33</v>
      </c>
      <c r="AI3" s="6" t="s">
        <v>34</v>
      </c>
      <c r="AJ3" s="6" t="s">
        <v>33</v>
      </c>
      <c r="AK3" s="6" t="s">
        <v>35</v>
      </c>
      <c r="AL3" s="6" t="s">
        <v>23</v>
      </c>
      <c r="AM3" s="6" t="s">
        <v>36</v>
      </c>
      <c r="AN3" s="3" t="s">
        <v>17</v>
      </c>
      <c r="AO3" s="3" t="s">
        <v>37</v>
      </c>
      <c r="AP3" s="3" t="s">
        <v>38</v>
      </c>
      <c r="AQ3" s="3" t="s">
        <v>39</v>
      </c>
      <c r="AR3" s="3" t="s">
        <v>40</v>
      </c>
      <c r="AS3" s="8" t="s">
        <v>17</v>
      </c>
      <c r="AT3" s="8" t="s">
        <v>41</v>
      </c>
      <c r="AU3" s="8" t="s">
        <v>42</v>
      </c>
      <c r="AV3" s="8" t="s">
        <v>38</v>
      </c>
      <c r="AW3" s="8" t="s">
        <v>39</v>
      </c>
      <c r="AX3" s="8" t="s">
        <v>40</v>
      </c>
      <c r="AY3" s="8" t="s">
        <v>43</v>
      </c>
      <c r="AZ3" s="8" t="s">
        <v>44</v>
      </c>
      <c r="BA3" s="4" t="s">
        <v>17</v>
      </c>
      <c r="BB3" s="4" t="s">
        <v>45</v>
      </c>
      <c r="BC3" s="4" t="s">
        <v>38</v>
      </c>
      <c r="BD3" s="4" t="s">
        <v>39</v>
      </c>
      <c r="BE3" s="4" t="s">
        <v>40</v>
      </c>
      <c r="BF3" s="4" t="s">
        <v>43</v>
      </c>
      <c r="BG3" s="6" t="s">
        <v>17</v>
      </c>
      <c r="BH3" s="6" t="s">
        <v>46</v>
      </c>
      <c r="BI3" s="6" t="s">
        <v>47</v>
      </c>
      <c r="BJ3" s="14" t="s">
        <v>48</v>
      </c>
      <c r="BK3" s="6" t="s">
        <v>40</v>
      </c>
      <c r="BL3" s="6" t="s">
        <v>49</v>
      </c>
      <c r="BM3" s="3" t="s">
        <v>17</v>
      </c>
      <c r="BN3" s="3" t="s">
        <v>50</v>
      </c>
      <c r="BO3" s="3" t="s">
        <v>51</v>
      </c>
      <c r="BP3" s="3" t="s">
        <v>52</v>
      </c>
      <c r="BQ3" s="3" t="s">
        <v>53</v>
      </c>
      <c r="BR3" s="10" t="s">
        <v>54</v>
      </c>
      <c r="BS3" s="10" t="s">
        <v>55</v>
      </c>
      <c r="BT3" s="6" t="s">
        <v>17</v>
      </c>
      <c r="BU3" s="6" t="s">
        <v>56</v>
      </c>
      <c r="BV3" s="6" t="s">
        <v>18</v>
      </c>
      <c r="BW3" s="9" t="s">
        <v>19</v>
      </c>
      <c r="BX3" s="7" t="s">
        <v>20</v>
      </c>
      <c r="BY3" s="9" t="s">
        <v>21</v>
      </c>
      <c r="BZ3" s="7" t="s">
        <v>22</v>
      </c>
      <c r="CA3" s="7" t="s">
        <v>57</v>
      </c>
      <c r="CB3" s="7" t="s">
        <v>40</v>
      </c>
      <c r="CC3" s="3" t="s">
        <v>58</v>
      </c>
      <c r="CD3" s="3" t="s">
        <v>59</v>
      </c>
      <c r="CE3" s="3" t="s">
        <v>60</v>
      </c>
      <c r="CF3" s="3" t="s">
        <v>61</v>
      </c>
      <c r="CG3" s="10" t="s">
        <v>62</v>
      </c>
      <c r="CH3" s="10" t="s">
        <v>63</v>
      </c>
    </row>
    <row r="4" spans="1:86">
      <c r="A4" s="264" t="s">
        <v>64</v>
      </c>
      <c r="B4" s="264" t="s">
        <v>65</v>
      </c>
      <c r="C4" s="264"/>
      <c r="D4" s="13">
        <v>0</v>
      </c>
      <c r="E4" s="265">
        <v>0</v>
      </c>
      <c r="F4" s="13">
        <v>0</v>
      </c>
      <c r="G4" s="265">
        <v>0</v>
      </c>
      <c r="H4" s="266">
        <v>46132</v>
      </c>
      <c r="I4" s="265">
        <v>0</v>
      </c>
      <c r="J4" s="265">
        <v>0</v>
      </c>
      <c r="K4" s="267" t="e">
        <f>+J4/I4</f>
        <v>#DIV/0!</v>
      </c>
      <c r="L4" s="265">
        <v>0</v>
      </c>
      <c r="M4" s="267" t="e">
        <f>+L4/I4</f>
        <v>#DIV/0!</v>
      </c>
      <c r="N4" s="264"/>
      <c r="O4" s="264"/>
      <c r="P4" s="264"/>
      <c r="Q4" s="265">
        <v>0</v>
      </c>
      <c r="R4" s="265">
        <v>0</v>
      </c>
      <c r="S4" s="265">
        <v>0</v>
      </c>
      <c r="T4" s="268" t="e">
        <f>+S4/Q4</f>
        <v>#DIV/0!</v>
      </c>
      <c r="U4" s="268" t="e">
        <f>+S4/R4</f>
        <v>#DIV/0!</v>
      </c>
      <c r="V4" s="265">
        <v>0</v>
      </c>
      <c r="W4" s="265">
        <v>0</v>
      </c>
      <c r="X4" s="265">
        <v>0</v>
      </c>
      <c r="Y4" s="268" t="e">
        <f>+X4/V4</f>
        <v>#DIV/0!</v>
      </c>
      <c r="Z4" s="268" t="e">
        <f>+X4/W4</f>
        <v>#DIV/0!</v>
      </c>
      <c r="AA4" s="265">
        <v>0</v>
      </c>
      <c r="AB4" s="265">
        <v>0</v>
      </c>
      <c r="AC4" s="265">
        <v>0</v>
      </c>
      <c r="AD4" s="268" t="e">
        <f>+AC4/AA4</f>
        <v>#DIV/0!</v>
      </c>
      <c r="AE4" s="268" t="e">
        <f>+AC4/AB4</f>
        <v>#DIV/0!</v>
      </c>
      <c r="AF4" s="264"/>
      <c r="AG4" s="264">
        <v>0</v>
      </c>
      <c r="AH4" s="265">
        <v>0</v>
      </c>
      <c r="AI4" s="264">
        <v>0</v>
      </c>
      <c r="AJ4" s="265">
        <v>0</v>
      </c>
      <c r="AK4" s="269">
        <f>+AH4+AJ4</f>
        <v>0</v>
      </c>
      <c r="AL4" s="264"/>
      <c r="AM4" s="264"/>
      <c r="AN4" s="266">
        <v>46022</v>
      </c>
      <c r="AO4" s="264"/>
      <c r="AP4" s="270"/>
      <c r="AQ4" s="270"/>
      <c r="AR4" s="264"/>
      <c r="AS4" s="264"/>
      <c r="AT4" s="13">
        <v>0</v>
      </c>
      <c r="AU4" s="264"/>
      <c r="AV4" s="13">
        <v>0</v>
      </c>
      <c r="AW4" s="13">
        <v>0</v>
      </c>
      <c r="AX4" s="264"/>
      <c r="AY4" s="264"/>
      <c r="AZ4" s="264"/>
      <c r="BA4" s="264"/>
      <c r="BB4" s="264">
        <v>0</v>
      </c>
      <c r="BC4" s="264">
        <v>0</v>
      </c>
      <c r="BD4" s="264">
        <v>0</v>
      </c>
      <c r="BE4" s="264"/>
      <c r="BF4" s="264"/>
      <c r="BG4" s="264" t="s">
        <v>66</v>
      </c>
      <c r="BH4" s="13">
        <v>0</v>
      </c>
      <c r="BI4" s="13">
        <v>0</v>
      </c>
      <c r="BJ4" s="29">
        <v>0</v>
      </c>
      <c r="BK4" s="264">
        <v>0</v>
      </c>
      <c r="BL4" s="264">
        <v>0</v>
      </c>
      <c r="BM4" s="264" t="s">
        <v>67</v>
      </c>
      <c r="BN4" s="264">
        <v>0</v>
      </c>
      <c r="BO4" s="264">
        <v>0</v>
      </c>
      <c r="BP4" s="264">
        <v>0</v>
      </c>
      <c r="BQ4" s="264">
        <v>0</v>
      </c>
      <c r="BR4" s="265">
        <v>0</v>
      </c>
      <c r="BS4" s="265">
        <v>0</v>
      </c>
      <c r="BT4" s="13" t="s">
        <v>68</v>
      </c>
      <c r="BU4" s="13" t="s">
        <v>68</v>
      </c>
      <c r="BV4" s="13" t="s">
        <v>68</v>
      </c>
      <c r="BW4" s="13" t="s">
        <v>68</v>
      </c>
      <c r="BX4" s="13" t="s">
        <v>68</v>
      </c>
      <c r="BY4" s="13" t="s">
        <v>68</v>
      </c>
      <c r="BZ4" s="13" t="s">
        <v>68</v>
      </c>
      <c r="CA4" s="13" t="s">
        <v>68</v>
      </c>
      <c r="CB4" s="264" t="s">
        <v>68</v>
      </c>
      <c r="CC4" s="11">
        <f>SUM(CD4:CH4)</f>
        <v>1</v>
      </c>
      <c r="CD4" s="12">
        <v>1</v>
      </c>
      <c r="CE4" s="11">
        <v>0</v>
      </c>
      <c r="CF4" s="11">
        <v>0</v>
      </c>
      <c r="CG4" s="11">
        <v>0</v>
      </c>
      <c r="CH4" s="11">
        <v>0</v>
      </c>
    </row>
    <row r="5" spans="1:86" ht="94.5">
      <c r="A5" s="264" t="s">
        <v>64</v>
      </c>
      <c r="B5" s="264" t="s">
        <v>69</v>
      </c>
      <c r="C5" s="264"/>
      <c r="D5" s="13">
        <v>1</v>
      </c>
      <c r="E5" s="265">
        <f>+'EJECUCIÓN PRESUPUESTAL'!H120</f>
        <v>2407</v>
      </c>
      <c r="F5" s="13">
        <v>7</v>
      </c>
      <c r="G5" s="265">
        <f>+'EJECUCIÓN PRESUPUESTAL'!H128</f>
        <v>2764</v>
      </c>
      <c r="H5" s="266">
        <v>46132</v>
      </c>
      <c r="I5" s="265">
        <f>+'EJECUCIÓN PRESUPUESTAL'!H129</f>
        <v>5171</v>
      </c>
      <c r="J5" s="265">
        <f>+'EJECUCIÓN PRESUPUESTAL'!M129</f>
        <v>4798</v>
      </c>
      <c r="K5" s="267">
        <f>+J5/I5</f>
        <v>0.92786695029974864</v>
      </c>
      <c r="L5" s="265">
        <f>+'EJECUCIÓN PRESUPUESTAL'!O129</f>
        <v>582</v>
      </c>
      <c r="M5" s="267">
        <f>+L5/I5</f>
        <v>0.11255076387545929</v>
      </c>
      <c r="N5" s="264"/>
      <c r="O5" s="264"/>
      <c r="P5" s="264"/>
      <c r="Q5" s="265">
        <v>0</v>
      </c>
      <c r="R5" s="265">
        <v>0</v>
      </c>
      <c r="S5" s="265">
        <v>0</v>
      </c>
      <c r="T5" s="268" t="e">
        <f>+S5/Q5</f>
        <v>#DIV/0!</v>
      </c>
      <c r="U5" s="268" t="e">
        <f>+S5/R5</f>
        <v>#DIV/0!</v>
      </c>
      <c r="V5" s="265">
        <v>0</v>
      </c>
      <c r="W5" s="265">
        <v>0</v>
      </c>
      <c r="X5" s="265">
        <v>0</v>
      </c>
      <c r="Y5" s="268" t="e">
        <f>+X5/V5</f>
        <v>#DIV/0!</v>
      </c>
      <c r="Z5" s="268" t="e">
        <f>+X5/W5</f>
        <v>#DIV/0!</v>
      </c>
      <c r="AA5" s="265">
        <v>0</v>
      </c>
      <c r="AB5" s="265">
        <v>0</v>
      </c>
      <c r="AC5" s="265">
        <v>0</v>
      </c>
      <c r="AD5" s="268" t="e">
        <f>+AC5/AA5</f>
        <v>#DIV/0!</v>
      </c>
      <c r="AE5" s="268" t="e">
        <f>+AC5/AB5</f>
        <v>#DIV/0!</v>
      </c>
      <c r="AF5" s="264"/>
      <c r="AG5" s="264">
        <v>0</v>
      </c>
      <c r="AH5" s="265">
        <v>0</v>
      </c>
      <c r="AI5" s="264">
        <v>0</v>
      </c>
      <c r="AJ5" s="265">
        <v>0</v>
      </c>
      <c r="AK5" s="269">
        <f>+AH5+AJ5</f>
        <v>0</v>
      </c>
      <c r="AL5" s="264"/>
      <c r="AM5" s="264"/>
      <c r="AN5" s="266">
        <v>46022</v>
      </c>
      <c r="AO5" s="264">
        <v>4</v>
      </c>
      <c r="AP5" s="270">
        <v>1</v>
      </c>
      <c r="AQ5" s="270">
        <v>0.98</v>
      </c>
      <c r="AR5" s="264" t="s">
        <v>70</v>
      </c>
      <c r="AS5" s="264"/>
      <c r="AT5" s="13">
        <v>0</v>
      </c>
      <c r="AU5" s="264"/>
      <c r="AV5" s="13">
        <v>0</v>
      </c>
      <c r="AW5" s="13">
        <v>0</v>
      </c>
      <c r="AX5" s="264"/>
      <c r="AY5" s="264"/>
      <c r="AZ5" s="264"/>
      <c r="BA5" s="264"/>
      <c r="BB5" s="264">
        <v>0</v>
      </c>
      <c r="BC5" s="264">
        <v>0</v>
      </c>
      <c r="BD5" s="264">
        <v>0</v>
      </c>
      <c r="BE5" s="264"/>
      <c r="BF5" s="264"/>
      <c r="BG5" s="264" t="s">
        <v>66</v>
      </c>
      <c r="BH5" s="13">
        <v>0</v>
      </c>
      <c r="BI5" s="13">
        <v>0</v>
      </c>
      <c r="BJ5" s="29">
        <v>0</v>
      </c>
      <c r="BK5" s="264">
        <v>0</v>
      </c>
      <c r="BL5" s="264">
        <v>0</v>
      </c>
      <c r="BM5" s="264" t="s">
        <v>67</v>
      </c>
      <c r="BN5" s="264">
        <v>0</v>
      </c>
      <c r="BO5" s="264">
        <v>0</v>
      </c>
      <c r="BP5" s="264">
        <v>0</v>
      </c>
      <c r="BQ5" s="264">
        <v>0</v>
      </c>
      <c r="BR5" s="265">
        <v>0</v>
      </c>
      <c r="BS5" s="265">
        <v>0</v>
      </c>
      <c r="BT5" s="13" t="s">
        <v>68</v>
      </c>
      <c r="BU5" s="13" t="s">
        <v>68</v>
      </c>
      <c r="BV5" s="13" t="s">
        <v>68</v>
      </c>
      <c r="BW5" s="13" t="s">
        <v>68</v>
      </c>
      <c r="BX5" s="13" t="s">
        <v>68</v>
      </c>
      <c r="BY5" s="13" t="s">
        <v>68</v>
      </c>
      <c r="BZ5" s="13" t="s">
        <v>68</v>
      </c>
      <c r="CA5" s="13" t="s">
        <v>68</v>
      </c>
      <c r="CB5" s="264" t="s">
        <v>68</v>
      </c>
      <c r="CC5" s="11">
        <f>SUM(CD5:CH5)</f>
        <v>9</v>
      </c>
      <c r="CD5" s="12">
        <v>5</v>
      </c>
      <c r="CE5" s="11">
        <v>0</v>
      </c>
      <c r="CF5" s="11">
        <v>3</v>
      </c>
      <c r="CG5" s="11">
        <v>0</v>
      </c>
      <c r="CH5" s="11">
        <v>1</v>
      </c>
    </row>
    <row r="6" spans="1:86" ht="81">
      <c r="A6" s="264" t="s">
        <v>64</v>
      </c>
      <c r="B6" s="264" t="s">
        <v>71</v>
      </c>
      <c r="C6" s="264"/>
      <c r="D6" s="13">
        <v>0</v>
      </c>
      <c r="E6" s="265">
        <v>0</v>
      </c>
      <c r="F6" s="13">
        <v>4</v>
      </c>
      <c r="G6" s="265">
        <f>+'EJECUCIÓN PRESUPUESTAL'!H186</f>
        <v>7000</v>
      </c>
      <c r="H6" s="266">
        <v>46132</v>
      </c>
      <c r="I6" s="265">
        <f>+'EJECUCIÓN PRESUPUESTAL'!H186</f>
        <v>7000</v>
      </c>
      <c r="J6" s="265">
        <f>+'EJECUCIÓN PRESUPUESTAL'!M186</f>
        <v>3125</v>
      </c>
      <c r="K6" s="267">
        <f>+J6/I6</f>
        <v>0.44642857142857145</v>
      </c>
      <c r="L6" s="265">
        <f>+'EJECUCIÓN PRESUPUESTAL'!O186</f>
        <v>625</v>
      </c>
      <c r="M6" s="267">
        <f>+L6/I6</f>
        <v>8.9285714285714288E-2</v>
      </c>
      <c r="N6" s="264"/>
      <c r="O6" s="264"/>
      <c r="P6" s="264"/>
      <c r="Q6" s="265">
        <v>0</v>
      </c>
      <c r="R6" s="265">
        <v>0</v>
      </c>
      <c r="S6" s="265">
        <v>0</v>
      </c>
      <c r="T6" s="268" t="e">
        <f>+S6/Q6</f>
        <v>#DIV/0!</v>
      </c>
      <c r="U6" s="268" t="e">
        <f>+S6/R6</f>
        <v>#DIV/0!</v>
      </c>
      <c r="V6" s="265">
        <v>0</v>
      </c>
      <c r="W6" s="265">
        <v>0</v>
      </c>
      <c r="X6" s="265">
        <v>0</v>
      </c>
      <c r="Y6" s="268" t="e">
        <f>+X6/V6</f>
        <v>#DIV/0!</v>
      </c>
      <c r="Z6" s="268" t="e">
        <f>+X6/W6</f>
        <v>#DIV/0!</v>
      </c>
      <c r="AA6" s="265">
        <v>0</v>
      </c>
      <c r="AB6" s="265">
        <v>0</v>
      </c>
      <c r="AC6" s="265">
        <v>0</v>
      </c>
      <c r="AD6" s="268" t="e">
        <f>+AC6/AA6</f>
        <v>#DIV/0!</v>
      </c>
      <c r="AE6" s="268" t="e">
        <f>+AC6/AB6</f>
        <v>#DIV/0!</v>
      </c>
      <c r="AF6" s="264"/>
      <c r="AG6" s="264">
        <v>0</v>
      </c>
      <c r="AH6" s="265">
        <v>0</v>
      </c>
      <c r="AI6" s="264">
        <v>0</v>
      </c>
      <c r="AJ6" s="265">
        <v>0</v>
      </c>
      <c r="AK6" s="269">
        <f>+AH6+AJ6</f>
        <v>0</v>
      </c>
      <c r="AL6" s="264"/>
      <c r="AM6" s="264"/>
      <c r="AN6" s="266">
        <v>46022</v>
      </c>
      <c r="AO6" s="264">
        <v>3</v>
      </c>
      <c r="AP6" s="270">
        <v>1</v>
      </c>
      <c r="AQ6" s="270">
        <v>0.79</v>
      </c>
      <c r="AR6" s="264" t="s">
        <v>72</v>
      </c>
      <c r="AS6" s="271">
        <v>46112</v>
      </c>
      <c r="AT6" s="13">
        <v>2</v>
      </c>
      <c r="AU6" s="13" t="s">
        <v>73</v>
      </c>
      <c r="AV6" s="29">
        <v>0.86</v>
      </c>
      <c r="AW6" s="29">
        <v>0.12</v>
      </c>
      <c r="AX6" s="264" t="s">
        <v>74</v>
      </c>
      <c r="AY6" s="13" t="s">
        <v>75</v>
      </c>
      <c r="AZ6" s="13"/>
      <c r="BA6" s="264"/>
      <c r="BB6" s="264">
        <v>0</v>
      </c>
      <c r="BC6" s="264">
        <v>0</v>
      </c>
      <c r="BD6" s="264">
        <v>0</v>
      </c>
      <c r="BE6" s="264"/>
      <c r="BF6" s="264"/>
      <c r="BG6" s="264" t="s">
        <v>66</v>
      </c>
      <c r="BH6" s="13">
        <v>0</v>
      </c>
      <c r="BI6" s="13">
        <v>0</v>
      </c>
      <c r="BJ6" s="29">
        <v>0</v>
      </c>
      <c r="BK6" s="264">
        <v>0</v>
      </c>
      <c r="BL6" s="264">
        <v>0</v>
      </c>
      <c r="BM6" s="264" t="s">
        <v>67</v>
      </c>
      <c r="BN6" s="13">
        <v>1</v>
      </c>
      <c r="BO6" s="13">
        <v>0</v>
      </c>
      <c r="BP6" s="13">
        <v>0</v>
      </c>
      <c r="BQ6" s="13">
        <v>0</v>
      </c>
      <c r="BR6" s="265">
        <v>0</v>
      </c>
      <c r="BS6" s="265">
        <v>0</v>
      </c>
      <c r="BT6" s="13" t="s">
        <v>68</v>
      </c>
      <c r="BU6" s="13" t="s">
        <v>68</v>
      </c>
      <c r="BV6" s="13" t="s">
        <v>68</v>
      </c>
      <c r="BW6" s="13" t="s">
        <v>68</v>
      </c>
      <c r="BX6" s="13" t="s">
        <v>68</v>
      </c>
      <c r="BY6" s="13" t="s">
        <v>68</v>
      </c>
      <c r="BZ6" s="13" t="s">
        <v>68</v>
      </c>
      <c r="CA6" s="13" t="s">
        <v>68</v>
      </c>
      <c r="CB6" s="264" t="s">
        <v>68</v>
      </c>
      <c r="CC6" s="11" t="s">
        <v>68</v>
      </c>
      <c r="CD6" s="11" t="s">
        <v>68</v>
      </c>
      <c r="CE6" s="11" t="s">
        <v>68</v>
      </c>
      <c r="CF6" s="11" t="s">
        <v>68</v>
      </c>
      <c r="CG6" s="11" t="s">
        <v>68</v>
      </c>
      <c r="CH6" s="11" t="s">
        <v>68</v>
      </c>
    </row>
    <row r="7" spans="1:86" ht="108">
      <c r="A7" s="264" t="s">
        <v>64</v>
      </c>
      <c r="B7" s="264" t="s">
        <v>76</v>
      </c>
      <c r="C7" s="264"/>
      <c r="D7" s="13">
        <v>0</v>
      </c>
      <c r="E7" s="265">
        <v>0</v>
      </c>
      <c r="F7" s="13">
        <v>2</v>
      </c>
      <c r="G7" s="265">
        <f>+'EJECUCIÓN PRESUPUESTAL'!H134</f>
        <v>5000</v>
      </c>
      <c r="H7" s="266">
        <v>46132</v>
      </c>
      <c r="I7" s="265">
        <f>+'EJECUCIÓN PRESUPUESTAL'!H136</f>
        <v>5000</v>
      </c>
      <c r="J7" s="265">
        <f>+'EJECUCIÓN PRESUPUESTAL'!M136</f>
        <v>4138</v>
      </c>
      <c r="K7" s="267">
        <f>+J7/I7</f>
        <v>0.8276</v>
      </c>
      <c r="L7" s="265">
        <f>+'EJECUCIÓN PRESUPUESTAL'!O136</f>
        <v>828</v>
      </c>
      <c r="M7" s="267">
        <f>+L7/I7</f>
        <v>0.1656</v>
      </c>
      <c r="N7" s="264"/>
      <c r="O7" s="264"/>
      <c r="P7" s="264"/>
      <c r="Q7" s="265">
        <v>0</v>
      </c>
      <c r="R7" s="265">
        <v>0</v>
      </c>
      <c r="S7" s="265">
        <v>0</v>
      </c>
      <c r="T7" s="268" t="e">
        <f>+S7/Q7</f>
        <v>#DIV/0!</v>
      </c>
      <c r="U7" s="268" t="e">
        <f>+S7/R7</f>
        <v>#DIV/0!</v>
      </c>
      <c r="V7" s="265">
        <v>0</v>
      </c>
      <c r="W7" s="265">
        <v>0</v>
      </c>
      <c r="X7" s="265">
        <v>0</v>
      </c>
      <c r="Y7" s="268" t="e">
        <f>+X7/V7</f>
        <v>#DIV/0!</v>
      </c>
      <c r="Z7" s="268" t="e">
        <f>+X7/W7</f>
        <v>#DIV/0!</v>
      </c>
      <c r="AA7" s="265">
        <v>0</v>
      </c>
      <c r="AB7" s="265">
        <v>0</v>
      </c>
      <c r="AC7" s="265">
        <v>0</v>
      </c>
      <c r="AD7" s="268" t="e">
        <f>+AC7/AA7</f>
        <v>#DIV/0!</v>
      </c>
      <c r="AE7" s="268" t="e">
        <f>+AC7/AB7</f>
        <v>#DIV/0!</v>
      </c>
      <c r="AF7" s="264"/>
      <c r="AG7" s="264">
        <v>0</v>
      </c>
      <c r="AH7" s="265">
        <v>0</v>
      </c>
      <c r="AI7" s="264">
        <v>0</v>
      </c>
      <c r="AJ7" s="265">
        <v>0</v>
      </c>
      <c r="AK7" s="269">
        <f>+AH7+AJ7</f>
        <v>0</v>
      </c>
      <c r="AL7" s="264"/>
      <c r="AM7" s="264"/>
      <c r="AN7" s="266">
        <v>46022</v>
      </c>
      <c r="AO7" s="264">
        <v>4</v>
      </c>
      <c r="AP7" s="270">
        <v>1</v>
      </c>
      <c r="AQ7" s="270">
        <v>0.97</v>
      </c>
      <c r="AR7" s="264" t="s">
        <v>77</v>
      </c>
      <c r="AS7" s="264"/>
      <c r="AT7" s="13">
        <v>0</v>
      </c>
      <c r="AU7" s="264"/>
      <c r="AV7" s="13">
        <v>0</v>
      </c>
      <c r="AW7" s="13">
        <v>0</v>
      </c>
      <c r="AX7" s="264"/>
      <c r="AY7" s="264"/>
      <c r="AZ7" s="264"/>
      <c r="BA7" s="264"/>
      <c r="BB7" s="264">
        <v>0</v>
      </c>
      <c r="BC7" s="264">
        <v>0</v>
      </c>
      <c r="BD7" s="264">
        <v>0</v>
      </c>
      <c r="BE7" s="264"/>
      <c r="BF7" s="264"/>
      <c r="BG7" s="264" t="s">
        <v>66</v>
      </c>
      <c r="BH7" s="13">
        <v>0</v>
      </c>
      <c r="BI7" s="13">
        <v>0</v>
      </c>
      <c r="BJ7" s="29">
        <v>0</v>
      </c>
      <c r="BK7" s="264">
        <v>0</v>
      </c>
      <c r="BL7" s="264">
        <v>0</v>
      </c>
      <c r="BM7" s="264" t="s">
        <v>67</v>
      </c>
      <c r="BN7" s="264">
        <v>0</v>
      </c>
      <c r="BO7" s="264">
        <v>0</v>
      </c>
      <c r="BP7" s="264">
        <v>0</v>
      </c>
      <c r="BQ7" s="264">
        <v>0</v>
      </c>
      <c r="BR7" s="265">
        <v>0</v>
      </c>
      <c r="BS7" s="265">
        <v>0</v>
      </c>
      <c r="BT7" s="13" t="s">
        <v>68</v>
      </c>
      <c r="BU7" s="13" t="s">
        <v>68</v>
      </c>
      <c r="BV7" s="13" t="s">
        <v>68</v>
      </c>
      <c r="BW7" s="13" t="s">
        <v>68</v>
      </c>
      <c r="BX7" s="13" t="s">
        <v>68</v>
      </c>
      <c r="BY7" s="13" t="s">
        <v>68</v>
      </c>
      <c r="BZ7" s="13" t="s">
        <v>68</v>
      </c>
      <c r="CA7" s="13" t="s">
        <v>68</v>
      </c>
      <c r="CB7" s="264" t="s">
        <v>68</v>
      </c>
      <c r="CC7" s="11">
        <f>SUM(CD7:CH7)</f>
        <v>21</v>
      </c>
      <c r="CD7" s="12">
        <v>13</v>
      </c>
      <c r="CE7" s="11">
        <v>2</v>
      </c>
      <c r="CF7" s="11">
        <v>3</v>
      </c>
      <c r="CG7" s="11">
        <v>0</v>
      </c>
      <c r="CH7" s="11">
        <v>3</v>
      </c>
    </row>
    <row r="8" spans="1:86" ht="30" customHeight="1">
      <c r="A8" s="264" t="s">
        <v>64</v>
      </c>
      <c r="B8" s="264" t="s">
        <v>78</v>
      </c>
      <c r="C8" s="264"/>
      <c r="D8" s="13">
        <v>1</v>
      </c>
      <c r="E8" s="265">
        <f>+'EJECUCIÓN PRESUPUESTAL'!H140</f>
        <v>10616</v>
      </c>
      <c r="F8" s="13">
        <v>1</v>
      </c>
      <c r="G8" s="265">
        <f>+'EJECUCIÓN PRESUPUESTAL'!H142</f>
        <v>5000</v>
      </c>
      <c r="H8" s="266">
        <v>46132</v>
      </c>
      <c r="I8" s="265">
        <f>+'EJECUCIÓN PRESUPUESTAL'!H143</f>
        <v>15616</v>
      </c>
      <c r="J8" s="265">
        <f>+'EJECUCIÓN PRESUPUESTAL'!M143</f>
        <v>3943</v>
      </c>
      <c r="K8" s="267">
        <f>+J8/I8</f>
        <v>0.25249743852459017</v>
      </c>
      <c r="L8" s="265">
        <f>+'EJECUCIÓN PRESUPUESTAL'!O143</f>
        <v>696</v>
      </c>
      <c r="M8" s="267">
        <f>+L8/I8</f>
        <v>4.4569672131147542E-2</v>
      </c>
      <c r="N8" s="264"/>
      <c r="O8" s="264"/>
      <c r="P8" s="264"/>
      <c r="Q8" s="265">
        <v>0</v>
      </c>
      <c r="R8" s="265">
        <v>0</v>
      </c>
      <c r="S8" s="265">
        <v>0</v>
      </c>
      <c r="T8" s="268" t="e">
        <f>+S8/Q8</f>
        <v>#DIV/0!</v>
      </c>
      <c r="U8" s="268" t="e">
        <f>+S8/R8</f>
        <v>#DIV/0!</v>
      </c>
      <c r="V8" s="265">
        <v>0</v>
      </c>
      <c r="W8" s="265">
        <v>0</v>
      </c>
      <c r="X8" s="265">
        <v>0</v>
      </c>
      <c r="Y8" s="268" t="e">
        <f>+X8/V8</f>
        <v>#DIV/0!</v>
      </c>
      <c r="Z8" s="268" t="e">
        <f>+X8/W8</f>
        <v>#DIV/0!</v>
      </c>
      <c r="AA8" s="265">
        <v>0</v>
      </c>
      <c r="AB8" s="265">
        <v>0</v>
      </c>
      <c r="AC8" s="265">
        <v>0</v>
      </c>
      <c r="AD8" s="268" t="e">
        <f>+AC8/AA8</f>
        <v>#DIV/0!</v>
      </c>
      <c r="AE8" s="268" t="e">
        <f>+AC8/AB8</f>
        <v>#DIV/0!</v>
      </c>
      <c r="AF8" s="264"/>
      <c r="AG8" s="264">
        <v>0</v>
      </c>
      <c r="AH8" s="265">
        <v>0</v>
      </c>
      <c r="AI8" s="264">
        <v>0</v>
      </c>
      <c r="AJ8" s="265">
        <v>0</v>
      </c>
      <c r="AK8" s="269">
        <f>+AH8+AJ8</f>
        <v>0</v>
      </c>
      <c r="AL8" s="264"/>
      <c r="AM8" s="264"/>
      <c r="AN8" s="264" t="s">
        <v>79</v>
      </c>
      <c r="AO8" s="264">
        <v>4</v>
      </c>
      <c r="AP8" s="270">
        <v>1</v>
      </c>
      <c r="AQ8" s="270">
        <v>0.9</v>
      </c>
      <c r="AR8" s="264" t="s">
        <v>77</v>
      </c>
      <c r="AS8" s="264"/>
      <c r="AT8" s="13">
        <v>0</v>
      </c>
      <c r="AU8" s="264"/>
      <c r="AV8" s="13">
        <v>0</v>
      </c>
      <c r="AW8" s="13">
        <v>0</v>
      </c>
      <c r="AX8" s="264"/>
      <c r="AY8" s="264"/>
      <c r="AZ8" s="264"/>
      <c r="BA8" s="264"/>
      <c r="BB8" s="264">
        <v>0</v>
      </c>
      <c r="BC8" s="264">
        <v>0</v>
      </c>
      <c r="BD8" s="264">
        <v>0</v>
      </c>
      <c r="BE8" s="264"/>
      <c r="BF8" s="264"/>
      <c r="BG8" s="13" t="s">
        <v>66</v>
      </c>
      <c r="BH8" s="13">
        <v>2</v>
      </c>
      <c r="BI8" s="13">
        <v>3</v>
      </c>
      <c r="BJ8" s="29">
        <v>0.75</v>
      </c>
      <c r="BK8" s="272"/>
      <c r="BL8" s="272"/>
      <c r="BM8" s="264" t="s">
        <v>67</v>
      </c>
      <c r="BN8" s="264">
        <v>0</v>
      </c>
      <c r="BO8" s="264">
        <v>0</v>
      </c>
      <c r="BP8" s="264">
        <v>0</v>
      </c>
      <c r="BQ8" s="264">
        <v>0</v>
      </c>
      <c r="BR8" s="265">
        <v>0</v>
      </c>
      <c r="BS8" s="265">
        <v>0</v>
      </c>
      <c r="BT8" s="13" t="s">
        <v>68</v>
      </c>
      <c r="BU8" s="13" t="s">
        <v>68</v>
      </c>
      <c r="BV8" s="13" t="s">
        <v>68</v>
      </c>
      <c r="BW8" s="13" t="s">
        <v>68</v>
      </c>
      <c r="BX8" s="13" t="s">
        <v>68</v>
      </c>
      <c r="BY8" s="13" t="s">
        <v>68</v>
      </c>
      <c r="BZ8" s="13" t="s">
        <v>68</v>
      </c>
      <c r="CA8" s="13" t="s">
        <v>68</v>
      </c>
      <c r="CB8" s="264" t="s">
        <v>68</v>
      </c>
      <c r="CC8" s="11">
        <f t="shared" ref="CC8:CC9" si="0">SUM(CD8:CH8)</f>
        <v>4</v>
      </c>
      <c r="CD8" s="12">
        <v>2</v>
      </c>
      <c r="CE8" s="11">
        <v>0</v>
      </c>
      <c r="CF8" s="11">
        <v>1</v>
      </c>
      <c r="CG8" s="11">
        <v>0</v>
      </c>
      <c r="CH8" s="11">
        <v>1</v>
      </c>
    </row>
    <row r="9" spans="1:86" ht="81">
      <c r="A9" s="264" t="s">
        <v>64</v>
      </c>
      <c r="B9" s="264" t="s">
        <v>80</v>
      </c>
      <c r="C9" s="264"/>
      <c r="D9" s="13">
        <v>1</v>
      </c>
      <c r="E9" s="265">
        <f>+'EJECUCIÓN PRESUPUESTAL'!H148</f>
        <v>3543</v>
      </c>
      <c r="F9" s="13">
        <v>0</v>
      </c>
      <c r="G9" s="265">
        <v>0</v>
      </c>
      <c r="H9" s="266">
        <v>46132</v>
      </c>
      <c r="I9" s="265">
        <f>+'EJECUCIÓN PRESUPUESTAL'!H148</f>
        <v>3543</v>
      </c>
      <c r="J9" s="265">
        <f>+'EJECUCIÓN PRESUPUESTAL'!M148</f>
        <v>0</v>
      </c>
      <c r="K9" s="267">
        <f>+J9/I9</f>
        <v>0</v>
      </c>
      <c r="L9" s="265">
        <f>+'EJECUCIÓN PRESUPUESTAL'!O148</f>
        <v>0</v>
      </c>
      <c r="M9" s="267">
        <f>+L9/I9</f>
        <v>0</v>
      </c>
      <c r="N9" s="264"/>
      <c r="O9" s="264"/>
      <c r="P9" s="264"/>
      <c r="Q9" s="265">
        <v>0</v>
      </c>
      <c r="R9" s="265">
        <v>0</v>
      </c>
      <c r="S9" s="265">
        <v>0</v>
      </c>
      <c r="T9" s="268" t="e">
        <f>+S9/Q9</f>
        <v>#DIV/0!</v>
      </c>
      <c r="U9" s="268" t="e">
        <f>+S9/R9</f>
        <v>#DIV/0!</v>
      </c>
      <c r="V9" s="265">
        <v>0</v>
      </c>
      <c r="W9" s="265">
        <v>0</v>
      </c>
      <c r="X9" s="265">
        <v>0</v>
      </c>
      <c r="Y9" s="268" t="e">
        <f>+X9/V9</f>
        <v>#DIV/0!</v>
      </c>
      <c r="Z9" s="268" t="e">
        <f>+X9/W9</f>
        <v>#DIV/0!</v>
      </c>
      <c r="AA9" s="265">
        <v>0</v>
      </c>
      <c r="AB9" s="265">
        <v>0</v>
      </c>
      <c r="AC9" s="265">
        <v>0</v>
      </c>
      <c r="AD9" s="268" t="e">
        <f>+AC9/AA9</f>
        <v>#DIV/0!</v>
      </c>
      <c r="AE9" s="268" t="e">
        <f>+AC9/AB9</f>
        <v>#DIV/0!</v>
      </c>
      <c r="AF9" s="264"/>
      <c r="AG9" s="264">
        <v>0</v>
      </c>
      <c r="AH9" s="265">
        <v>0</v>
      </c>
      <c r="AI9" s="264">
        <v>0</v>
      </c>
      <c r="AJ9" s="265">
        <v>0</v>
      </c>
      <c r="AK9" s="269">
        <f>+AH9+AJ9</f>
        <v>0</v>
      </c>
      <c r="AL9" s="264"/>
      <c r="AM9" s="264"/>
      <c r="AN9" s="264" t="s">
        <v>79</v>
      </c>
      <c r="AO9" s="264">
        <v>5</v>
      </c>
      <c r="AP9" s="270">
        <v>1</v>
      </c>
      <c r="AQ9" s="270">
        <v>0.9</v>
      </c>
      <c r="AR9" s="264" t="s">
        <v>81</v>
      </c>
      <c r="AS9" s="264"/>
      <c r="AT9" s="13">
        <v>0</v>
      </c>
      <c r="AU9" s="264"/>
      <c r="AV9" s="13">
        <v>0</v>
      </c>
      <c r="AW9" s="13">
        <v>0</v>
      </c>
      <c r="AX9" s="264"/>
      <c r="AY9" s="264"/>
      <c r="AZ9" s="264"/>
      <c r="BA9" s="264"/>
      <c r="BB9" s="264">
        <v>0</v>
      </c>
      <c r="BC9" s="264">
        <v>0</v>
      </c>
      <c r="BD9" s="264">
        <v>0</v>
      </c>
      <c r="BE9" s="264"/>
      <c r="BF9" s="264"/>
      <c r="BG9" s="13" t="s">
        <v>66</v>
      </c>
      <c r="BH9" s="13">
        <v>0</v>
      </c>
      <c r="BI9" s="13">
        <v>0</v>
      </c>
      <c r="BJ9" s="29">
        <v>0</v>
      </c>
      <c r="BK9" s="264">
        <v>0</v>
      </c>
      <c r="BL9" s="264">
        <v>0</v>
      </c>
      <c r="BM9" s="264" t="s">
        <v>67</v>
      </c>
      <c r="BN9" s="264">
        <v>0</v>
      </c>
      <c r="BO9" s="264">
        <v>0</v>
      </c>
      <c r="BP9" s="264">
        <v>0</v>
      </c>
      <c r="BQ9" s="264">
        <v>0</v>
      </c>
      <c r="BR9" s="265">
        <v>0</v>
      </c>
      <c r="BS9" s="265">
        <v>0</v>
      </c>
      <c r="BT9" s="13" t="s">
        <v>68</v>
      </c>
      <c r="BU9" s="13" t="s">
        <v>68</v>
      </c>
      <c r="BV9" s="13" t="s">
        <v>68</v>
      </c>
      <c r="BW9" s="13" t="s">
        <v>68</v>
      </c>
      <c r="BX9" s="13" t="s">
        <v>68</v>
      </c>
      <c r="BY9" s="13" t="s">
        <v>68</v>
      </c>
      <c r="BZ9" s="13" t="s">
        <v>68</v>
      </c>
      <c r="CA9" s="13" t="s">
        <v>68</v>
      </c>
      <c r="CB9" s="264" t="s">
        <v>68</v>
      </c>
      <c r="CC9" s="11">
        <f t="shared" si="0"/>
        <v>5</v>
      </c>
      <c r="CD9" s="12">
        <v>4</v>
      </c>
      <c r="CE9" s="11">
        <v>0</v>
      </c>
      <c r="CF9" s="11">
        <v>1</v>
      </c>
      <c r="CG9" s="11">
        <v>0</v>
      </c>
      <c r="CH9" s="11">
        <v>0</v>
      </c>
    </row>
    <row r="10" spans="1:86" ht="40.5">
      <c r="A10" s="264" t="s">
        <v>64</v>
      </c>
      <c r="B10" s="264" t="s">
        <v>82</v>
      </c>
      <c r="C10" s="264"/>
      <c r="D10" s="13">
        <v>0</v>
      </c>
      <c r="E10" s="265">
        <v>0</v>
      </c>
      <c r="F10" s="13">
        <v>1</v>
      </c>
      <c r="G10" s="265">
        <f>+'EJECUCIÓN PRESUPUESTAL'!H49</f>
        <v>1500</v>
      </c>
      <c r="H10" s="266">
        <v>46132</v>
      </c>
      <c r="I10" s="265">
        <f>+'EJECUCIÓN PRESUPUESTAL'!H50</f>
        <v>1500</v>
      </c>
      <c r="J10" s="265">
        <f>+'EJECUCIÓN PRESUPUESTAL'!M50</f>
        <v>1038</v>
      </c>
      <c r="K10" s="267">
        <f>+J10/I10</f>
        <v>0.69199999999999995</v>
      </c>
      <c r="L10" s="265">
        <f>+'EJECUCIÓN PRESUPUESTAL'!O50</f>
        <v>255</v>
      </c>
      <c r="M10" s="267">
        <f>+L10/I10</f>
        <v>0.17</v>
      </c>
      <c r="N10" s="264"/>
      <c r="O10" s="264"/>
      <c r="P10" s="264"/>
      <c r="Q10" s="265">
        <v>0</v>
      </c>
      <c r="R10" s="265">
        <v>0</v>
      </c>
      <c r="S10" s="265">
        <v>0</v>
      </c>
      <c r="T10" s="268" t="e">
        <f>+S10/Q10</f>
        <v>#DIV/0!</v>
      </c>
      <c r="U10" s="268" t="e">
        <f>+S10/R10</f>
        <v>#DIV/0!</v>
      </c>
      <c r="V10" s="265">
        <v>0</v>
      </c>
      <c r="W10" s="265">
        <v>0</v>
      </c>
      <c r="X10" s="265">
        <v>0</v>
      </c>
      <c r="Y10" s="268" t="e">
        <f>+X10/V10</f>
        <v>#DIV/0!</v>
      </c>
      <c r="Z10" s="268" t="e">
        <f>+X10/W10</f>
        <v>#DIV/0!</v>
      </c>
      <c r="AA10" s="265">
        <v>0</v>
      </c>
      <c r="AB10" s="265">
        <v>0</v>
      </c>
      <c r="AC10" s="265">
        <v>0</v>
      </c>
      <c r="AD10" s="268" t="e">
        <f>+AC10/AA10</f>
        <v>#DIV/0!</v>
      </c>
      <c r="AE10" s="268" t="e">
        <f>+AC10/AB10</f>
        <v>#DIV/0!</v>
      </c>
      <c r="AF10" s="264"/>
      <c r="AG10" s="264">
        <v>0</v>
      </c>
      <c r="AH10" s="265">
        <v>0</v>
      </c>
      <c r="AI10" s="264">
        <v>0</v>
      </c>
      <c r="AJ10" s="265">
        <v>0</v>
      </c>
      <c r="AK10" s="269">
        <f>+AH10+AJ10</f>
        <v>0</v>
      </c>
      <c r="AL10" s="264"/>
      <c r="AM10" s="264"/>
      <c r="AN10" s="264" t="s">
        <v>79</v>
      </c>
      <c r="AO10" s="264">
        <v>1</v>
      </c>
      <c r="AP10" s="270">
        <v>1</v>
      </c>
      <c r="AQ10" s="270">
        <v>0.98</v>
      </c>
      <c r="AR10" s="264" t="s">
        <v>83</v>
      </c>
      <c r="AS10" s="264"/>
      <c r="AT10" s="13">
        <v>0</v>
      </c>
      <c r="AU10" s="264"/>
      <c r="AV10" s="13">
        <v>0</v>
      </c>
      <c r="AW10" s="13">
        <v>0</v>
      </c>
      <c r="AX10" s="264"/>
      <c r="AY10" s="264"/>
      <c r="AZ10" s="264"/>
      <c r="BA10" s="264"/>
      <c r="BB10" s="264">
        <v>0</v>
      </c>
      <c r="BC10" s="264">
        <v>0</v>
      </c>
      <c r="BD10" s="264">
        <v>0</v>
      </c>
      <c r="BE10" s="264"/>
      <c r="BF10" s="264"/>
      <c r="BG10" s="13" t="s">
        <v>66</v>
      </c>
      <c r="BH10" s="13">
        <v>2</v>
      </c>
      <c r="BI10" s="13">
        <v>6</v>
      </c>
      <c r="BJ10" s="29">
        <v>0.23</v>
      </c>
      <c r="BK10" s="272"/>
      <c r="BL10" s="272"/>
      <c r="BM10" s="264" t="s">
        <v>67</v>
      </c>
      <c r="BN10" s="264">
        <v>0</v>
      </c>
      <c r="BO10" s="264">
        <v>0</v>
      </c>
      <c r="BP10" s="264">
        <v>0</v>
      </c>
      <c r="BQ10" s="264">
        <v>0</v>
      </c>
      <c r="BR10" s="265">
        <v>0</v>
      </c>
      <c r="BS10" s="265">
        <v>0</v>
      </c>
      <c r="BT10" s="13" t="s">
        <v>68</v>
      </c>
      <c r="BU10" s="13" t="s">
        <v>68</v>
      </c>
      <c r="BV10" s="13" t="s">
        <v>68</v>
      </c>
      <c r="BW10" s="13" t="s">
        <v>68</v>
      </c>
      <c r="BX10" s="13" t="s">
        <v>68</v>
      </c>
      <c r="BY10" s="13" t="s">
        <v>68</v>
      </c>
      <c r="BZ10" s="13" t="s">
        <v>68</v>
      </c>
      <c r="CA10" s="13" t="s">
        <v>68</v>
      </c>
      <c r="CB10" s="264" t="s">
        <v>68</v>
      </c>
      <c r="CC10" s="11" t="s">
        <v>68</v>
      </c>
      <c r="CD10" s="11" t="s">
        <v>68</v>
      </c>
      <c r="CE10" s="11" t="s">
        <v>68</v>
      </c>
      <c r="CF10" s="11" t="s">
        <v>68</v>
      </c>
      <c r="CG10" s="11" t="s">
        <v>68</v>
      </c>
      <c r="CH10" s="11" t="s">
        <v>68</v>
      </c>
    </row>
    <row r="11" spans="1:86">
      <c r="A11" s="273" t="s">
        <v>84</v>
      </c>
      <c r="B11" s="273" t="s">
        <v>84</v>
      </c>
      <c r="C11" s="273"/>
      <c r="D11" s="274">
        <v>1</v>
      </c>
      <c r="E11" s="275">
        <f>+'EJECUCIÓN PRESUPUESTAL'!H152</f>
        <v>486</v>
      </c>
      <c r="F11" s="274">
        <v>0</v>
      </c>
      <c r="G11" s="275">
        <v>0</v>
      </c>
      <c r="H11" s="276">
        <v>46132</v>
      </c>
      <c r="I11" s="275">
        <f>+'EJECUCIÓN PRESUPUESTAL'!H152</f>
        <v>486</v>
      </c>
      <c r="J11" s="275">
        <f>+'EJECUCIÓN PRESUPUESTAL'!M152</f>
        <v>486</v>
      </c>
      <c r="K11" s="277">
        <f>+J11/I11</f>
        <v>1</v>
      </c>
      <c r="L11" s="275">
        <f>+'EJECUCIÓN PRESUPUESTAL'!O152</f>
        <v>0</v>
      </c>
      <c r="M11" s="277">
        <f>+L11/I11</f>
        <v>0</v>
      </c>
      <c r="N11" s="273"/>
      <c r="O11" s="273"/>
      <c r="P11" s="273"/>
      <c r="Q11" s="275">
        <v>0</v>
      </c>
      <c r="R11" s="275">
        <v>0</v>
      </c>
      <c r="S11" s="275">
        <v>0</v>
      </c>
      <c r="T11" s="278" t="e">
        <f>+S11/Q11</f>
        <v>#DIV/0!</v>
      </c>
      <c r="U11" s="278" t="e">
        <f>+S11/R11</f>
        <v>#DIV/0!</v>
      </c>
      <c r="V11" s="275">
        <v>0</v>
      </c>
      <c r="W11" s="275">
        <v>0</v>
      </c>
      <c r="X11" s="275">
        <v>0</v>
      </c>
      <c r="Y11" s="278" t="e">
        <f>+X11/V11</f>
        <v>#DIV/0!</v>
      </c>
      <c r="Z11" s="278" t="e">
        <f>+X11/W11</f>
        <v>#DIV/0!</v>
      </c>
      <c r="AA11" s="275">
        <v>0</v>
      </c>
      <c r="AB11" s="275">
        <v>0</v>
      </c>
      <c r="AC11" s="275">
        <v>0</v>
      </c>
      <c r="AD11" s="278" t="e">
        <f>+AC11/AA11</f>
        <v>#DIV/0!</v>
      </c>
      <c r="AE11" s="278" t="e">
        <f>+AC11/AB11</f>
        <v>#DIV/0!</v>
      </c>
      <c r="AF11" s="273"/>
      <c r="AG11" s="273">
        <v>0</v>
      </c>
      <c r="AH11" s="275">
        <v>0</v>
      </c>
      <c r="AI11" s="273">
        <v>0</v>
      </c>
      <c r="AJ11" s="275">
        <v>0</v>
      </c>
      <c r="AK11" s="279">
        <f>+AH11+AJ11</f>
        <v>0</v>
      </c>
      <c r="AL11" s="273"/>
      <c r="AM11" s="273"/>
      <c r="AN11" s="273"/>
      <c r="AO11" s="273"/>
      <c r="AP11" s="280"/>
      <c r="AQ11" s="280"/>
      <c r="AR11" s="273"/>
      <c r="AS11" s="273"/>
      <c r="AT11" s="274">
        <v>0</v>
      </c>
      <c r="AU11" s="273"/>
      <c r="AV11" s="274">
        <v>0</v>
      </c>
      <c r="AW11" s="274">
        <v>0</v>
      </c>
      <c r="AX11" s="273"/>
      <c r="AY11" s="273"/>
      <c r="AZ11" s="273"/>
      <c r="BA11" s="273"/>
      <c r="BB11" s="273">
        <v>0</v>
      </c>
      <c r="BC11" s="273">
        <v>0</v>
      </c>
      <c r="BD11" s="273">
        <v>0</v>
      </c>
      <c r="BE11" s="273"/>
      <c r="BF11" s="273"/>
      <c r="BG11" s="274" t="s">
        <v>66</v>
      </c>
      <c r="BH11" s="274">
        <v>0</v>
      </c>
      <c r="BI11" s="274">
        <v>0</v>
      </c>
      <c r="BJ11" s="281">
        <v>0</v>
      </c>
      <c r="BK11" s="273">
        <v>0</v>
      </c>
      <c r="BL11" s="273">
        <v>0</v>
      </c>
      <c r="BM11" s="264" t="s">
        <v>67</v>
      </c>
      <c r="BN11" s="264">
        <v>0</v>
      </c>
      <c r="BO11" s="264">
        <v>0</v>
      </c>
      <c r="BP11" s="264">
        <v>0</v>
      </c>
      <c r="BQ11" s="264">
        <v>0</v>
      </c>
      <c r="BR11" s="275">
        <v>0</v>
      </c>
      <c r="BS11" s="275">
        <v>0</v>
      </c>
      <c r="BT11" s="13" t="s">
        <v>68</v>
      </c>
      <c r="BU11" s="13" t="s">
        <v>68</v>
      </c>
      <c r="BV11" s="13" t="s">
        <v>68</v>
      </c>
      <c r="BW11" s="13" t="s">
        <v>68</v>
      </c>
      <c r="BX11" s="13" t="s">
        <v>68</v>
      </c>
      <c r="BY11" s="13" t="s">
        <v>68</v>
      </c>
      <c r="BZ11" s="13" t="s">
        <v>68</v>
      </c>
      <c r="CA11" s="13" t="s">
        <v>68</v>
      </c>
      <c r="CB11" s="264" t="s">
        <v>68</v>
      </c>
      <c r="CC11" s="11" t="s">
        <v>68</v>
      </c>
      <c r="CD11" s="11" t="s">
        <v>68</v>
      </c>
      <c r="CE11" s="11" t="s">
        <v>68</v>
      </c>
      <c r="CF11" s="11" t="s">
        <v>68</v>
      </c>
      <c r="CG11" s="11" t="s">
        <v>68</v>
      </c>
      <c r="CH11" s="11" t="s">
        <v>68</v>
      </c>
    </row>
    <row r="12" spans="1:86" ht="67.5">
      <c r="A12" s="273" t="s">
        <v>84</v>
      </c>
      <c r="B12" s="273" t="s">
        <v>85</v>
      </c>
      <c r="C12" s="273"/>
      <c r="D12" s="274">
        <v>9</v>
      </c>
      <c r="E12" s="275">
        <f>+'EJECUCIÓN PRESUPUESTAL'!H156+'EJECUCIÓN PRESUPUESTAL'!H163+'EJECUCIÓN PRESUPUESTAL'!H166</f>
        <v>32658</v>
      </c>
      <c r="F12" s="274">
        <v>1</v>
      </c>
      <c r="G12" s="275">
        <f>+'EJECUCIÓN PRESUPUESTAL'!H168</f>
        <v>8000</v>
      </c>
      <c r="H12" s="276">
        <v>46132</v>
      </c>
      <c r="I12" s="275">
        <f>+'EJECUCIÓN PRESUPUESTAL'!H169</f>
        <v>40658</v>
      </c>
      <c r="J12" s="275">
        <f>+'EJECUCIÓN PRESUPUESTAL'!M169</f>
        <v>27937</v>
      </c>
      <c r="K12" s="277">
        <f>+J12/I12</f>
        <v>0.68712184563923462</v>
      </c>
      <c r="L12" s="275">
        <f>+'EJECUCIÓN PRESUPUESTAL'!O169</f>
        <v>1994</v>
      </c>
      <c r="M12" s="277">
        <f>+L12/I12</f>
        <v>4.9043238723006539E-2</v>
      </c>
      <c r="N12" s="273"/>
      <c r="O12" s="273"/>
      <c r="P12" s="273"/>
      <c r="Q12" s="275">
        <v>0</v>
      </c>
      <c r="R12" s="275">
        <v>0</v>
      </c>
      <c r="S12" s="275">
        <v>0</v>
      </c>
      <c r="T12" s="278" t="e">
        <f>+S12/Q12</f>
        <v>#DIV/0!</v>
      </c>
      <c r="U12" s="278" t="e">
        <f>+S12/R12</f>
        <v>#DIV/0!</v>
      </c>
      <c r="V12" s="275">
        <v>0</v>
      </c>
      <c r="W12" s="275">
        <v>0</v>
      </c>
      <c r="X12" s="275">
        <v>0</v>
      </c>
      <c r="Y12" s="278" t="e">
        <f>+X12/V12</f>
        <v>#DIV/0!</v>
      </c>
      <c r="Z12" s="278" t="e">
        <f>+X12/W12</f>
        <v>#DIV/0!</v>
      </c>
      <c r="AA12" s="275">
        <v>0</v>
      </c>
      <c r="AB12" s="275">
        <v>0</v>
      </c>
      <c r="AC12" s="275">
        <v>0</v>
      </c>
      <c r="AD12" s="278" t="e">
        <f>+AC12/AA12</f>
        <v>#DIV/0!</v>
      </c>
      <c r="AE12" s="278" t="e">
        <f>+AC12/AB12</f>
        <v>#DIV/0!</v>
      </c>
      <c r="AF12" s="273"/>
      <c r="AG12" s="273">
        <v>0</v>
      </c>
      <c r="AH12" s="275">
        <v>0</v>
      </c>
      <c r="AI12" s="273">
        <v>0</v>
      </c>
      <c r="AJ12" s="275">
        <v>0</v>
      </c>
      <c r="AK12" s="279">
        <f>+AH12+AJ12</f>
        <v>0</v>
      </c>
      <c r="AL12" s="273"/>
      <c r="AM12" s="273"/>
      <c r="AN12" s="273" t="s">
        <v>79</v>
      </c>
      <c r="AO12" s="273">
        <v>3</v>
      </c>
      <c r="AP12" s="280">
        <v>1</v>
      </c>
      <c r="AQ12" s="280">
        <v>0.93</v>
      </c>
      <c r="AR12" s="273" t="s">
        <v>86</v>
      </c>
      <c r="AS12" s="273"/>
      <c r="AT12" s="274">
        <v>0</v>
      </c>
      <c r="AU12" s="273"/>
      <c r="AV12" s="274">
        <v>0</v>
      </c>
      <c r="AW12" s="274">
        <v>0</v>
      </c>
      <c r="AX12" s="273"/>
      <c r="AY12" s="273"/>
      <c r="AZ12" s="273"/>
      <c r="BA12" s="273"/>
      <c r="BB12" s="273">
        <v>0</v>
      </c>
      <c r="BC12" s="273">
        <v>0</v>
      </c>
      <c r="BD12" s="273">
        <v>0</v>
      </c>
      <c r="BE12" s="273"/>
      <c r="BF12" s="273"/>
      <c r="BG12" s="274" t="s">
        <v>66</v>
      </c>
      <c r="BH12" s="274">
        <v>0</v>
      </c>
      <c r="BI12" s="274">
        <v>0</v>
      </c>
      <c r="BJ12" s="281">
        <v>0</v>
      </c>
      <c r="BK12" s="273">
        <v>0</v>
      </c>
      <c r="BL12" s="273">
        <v>0</v>
      </c>
      <c r="BM12" s="264" t="s">
        <v>67</v>
      </c>
      <c r="BN12" s="264">
        <v>0</v>
      </c>
      <c r="BO12" s="264">
        <v>0</v>
      </c>
      <c r="BP12" s="264">
        <v>0</v>
      </c>
      <c r="BQ12" s="264">
        <v>0</v>
      </c>
      <c r="BR12" s="275">
        <v>0</v>
      </c>
      <c r="BS12" s="275">
        <v>0</v>
      </c>
      <c r="BT12" s="13" t="s">
        <v>68</v>
      </c>
      <c r="BU12" s="13" t="s">
        <v>68</v>
      </c>
      <c r="BV12" s="13" t="s">
        <v>68</v>
      </c>
      <c r="BW12" s="13" t="s">
        <v>68</v>
      </c>
      <c r="BX12" s="13" t="s">
        <v>68</v>
      </c>
      <c r="BY12" s="13" t="s">
        <v>68</v>
      </c>
      <c r="BZ12" s="13" t="s">
        <v>68</v>
      </c>
      <c r="CA12" s="13" t="s">
        <v>68</v>
      </c>
      <c r="CB12" s="264" t="s">
        <v>68</v>
      </c>
      <c r="CC12" s="11">
        <f>SUM(CD12:CH12)</f>
        <v>10</v>
      </c>
      <c r="CD12" s="12">
        <v>2</v>
      </c>
      <c r="CE12" s="11">
        <v>5</v>
      </c>
      <c r="CF12" s="11">
        <v>2</v>
      </c>
      <c r="CG12" s="11">
        <v>0</v>
      </c>
      <c r="CH12" s="11">
        <v>1</v>
      </c>
    </row>
    <row r="13" spans="1:86" ht="94.5">
      <c r="A13" s="273" t="s">
        <v>84</v>
      </c>
      <c r="B13" s="273" t="s">
        <v>87</v>
      </c>
      <c r="C13" s="273"/>
      <c r="D13" s="274">
        <v>4</v>
      </c>
      <c r="E13" s="275">
        <f>+'EJECUCIÓN PRESUPUESTAL'!H178</f>
        <v>53534</v>
      </c>
      <c r="F13" s="274">
        <v>0</v>
      </c>
      <c r="G13" s="275">
        <v>0</v>
      </c>
      <c r="H13" s="276">
        <v>46132</v>
      </c>
      <c r="I13" s="275">
        <f>+'EJECUCIÓN PRESUPUESTAL'!H178</f>
        <v>53534</v>
      </c>
      <c r="J13" s="275">
        <f>+'EJECUCIÓN PRESUPUESTAL'!M178</f>
        <v>13023</v>
      </c>
      <c r="K13" s="277">
        <f>+J13/I13</f>
        <v>0.24326596181865731</v>
      </c>
      <c r="L13" s="275">
        <f>+'EJECUCIÓN PRESUPUESTAL'!O178</f>
        <v>12324</v>
      </c>
      <c r="M13" s="277">
        <f>+L13/I13</f>
        <v>0.23020883924235067</v>
      </c>
      <c r="N13" s="273"/>
      <c r="O13" s="273"/>
      <c r="P13" s="273"/>
      <c r="Q13" s="275">
        <v>0</v>
      </c>
      <c r="R13" s="275">
        <v>0</v>
      </c>
      <c r="S13" s="275">
        <v>0</v>
      </c>
      <c r="T13" s="278" t="e">
        <f>+S13/Q13</f>
        <v>#DIV/0!</v>
      </c>
      <c r="U13" s="278" t="e">
        <f>+S13/R13</f>
        <v>#DIV/0!</v>
      </c>
      <c r="V13" s="275">
        <v>0</v>
      </c>
      <c r="W13" s="275">
        <v>0</v>
      </c>
      <c r="X13" s="275">
        <v>0</v>
      </c>
      <c r="Y13" s="278" t="e">
        <f>+X13/V13</f>
        <v>#DIV/0!</v>
      </c>
      <c r="Z13" s="278" t="e">
        <f>+X13/W13</f>
        <v>#DIV/0!</v>
      </c>
      <c r="AA13" s="275">
        <v>0</v>
      </c>
      <c r="AB13" s="275">
        <v>0</v>
      </c>
      <c r="AC13" s="275">
        <v>0</v>
      </c>
      <c r="AD13" s="278" t="e">
        <f>+AC13/AA13</f>
        <v>#DIV/0!</v>
      </c>
      <c r="AE13" s="278" t="e">
        <f>+AC13/AB13</f>
        <v>#DIV/0!</v>
      </c>
      <c r="AF13" s="273"/>
      <c r="AG13" s="273">
        <v>0</v>
      </c>
      <c r="AH13" s="275">
        <v>0</v>
      </c>
      <c r="AI13" s="273">
        <v>0</v>
      </c>
      <c r="AJ13" s="275">
        <v>0</v>
      </c>
      <c r="AK13" s="279">
        <f>+AH13+AJ13</f>
        <v>0</v>
      </c>
      <c r="AL13" s="273"/>
      <c r="AM13" s="273"/>
      <c r="AN13" s="273" t="s">
        <v>79</v>
      </c>
      <c r="AO13" s="273">
        <v>7</v>
      </c>
      <c r="AP13" s="280">
        <v>1</v>
      </c>
      <c r="AQ13" s="280">
        <v>0.94</v>
      </c>
      <c r="AR13" s="273" t="s">
        <v>88</v>
      </c>
      <c r="AS13" s="273"/>
      <c r="AT13" s="274">
        <v>0</v>
      </c>
      <c r="AU13" s="273"/>
      <c r="AV13" s="274">
        <v>0</v>
      </c>
      <c r="AW13" s="274">
        <v>0</v>
      </c>
      <c r="AX13" s="273"/>
      <c r="AY13" s="273"/>
      <c r="AZ13" s="273"/>
      <c r="BA13" s="273"/>
      <c r="BB13" s="273">
        <v>0</v>
      </c>
      <c r="BC13" s="273">
        <v>0</v>
      </c>
      <c r="BD13" s="273">
        <v>0</v>
      </c>
      <c r="BE13" s="273"/>
      <c r="BF13" s="273"/>
      <c r="BG13" s="274" t="s">
        <v>66</v>
      </c>
      <c r="BH13" s="274">
        <v>0</v>
      </c>
      <c r="BI13" s="274">
        <v>0</v>
      </c>
      <c r="BJ13" s="281">
        <v>0</v>
      </c>
      <c r="BK13" s="273">
        <v>0</v>
      </c>
      <c r="BL13" s="273">
        <v>0</v>
      </c>
      <c r="BM13" s="264" t="s">
        <v>67</v>
      </c>
      <c r="BN13" s="264">
        <v>0</v>
      </c>
      <c r="BO13" s="264">
        <v>0</v>
      </c>
      <c r="BP13" s="264">
        <v>0</v>
      </c>
      <c r="BQ13" s="264">
        <v>0</v>
      </c>
      <c r="BR13" s="275">
        <v>0</v>
      </c>
      <c r="BS13" s="275">
        <v>0</v>
      </c>
      <c r="BT13" s="13" t="s">
        <v>68</v>
      </c>
      <c r="BU13" s="13" t="s">
        <v>68</v>
      </c>
      <c r="BV13" s="13" t="s">
        <v>68</v>
      </c>
      <c r="BW13" s="13" t="s">
        <v>68</v>
      </c>
      <c r="BX13" s="13" t="s">
        <v>68</v>
      </c>
      <c r="BY13" s="13" t="s">
        <v>68</v>
      </c>
      <c r="BZ13" s="13" t="s">
        <v>68</v>
      </c>
      <c r="CA13" s="13" t="s">
        <v>68</v>
      </c>
      <c r="CB13" s="264" t="s">
        <v>68</v>
      </c>
      <c r="CC13" s="11">
        <f t="shared" ref="CC13:CC28" si="1">SUM(CD13:CH13)</f>
        <v>5</v>
      </c>
      <c r="CD13" s="12">
        <v>3</v>
      </c>
      <c r="CE13" s="11">
        <v>0</v>
      </c>
      <c r="CF13" s="11">
        <v>1</v>
      </c>
      <c r="CG13" s="11">
        <v>0</v>
      </c>
      <c r="CH13" s="11">
        <v>1</v>
      </c>
    </row>
    <row r="14" spans="1:86" ht="53.25">
      <c r="A14" s="273" t="s">
        <v>84</v>
      </c>
      <c r="B14" s="273" t="s">
        <v>89</v>
      </c>
      <c r="C14" s="273"/>
      <c r="D14" s="274">
        <v>0</v>
      </c>
      <c r="E14" s="275">
        <v>0</v>
      </c>
      <c r="F14" s="274">
        <v>0</v>
      </c>
      <c r="G14" s="275">
        <v>0</v>
      </c>
      <c r="H14" s="276">
        <v>46132</v>
      </c>
      <c r="I14" s="275">
        <v>0</v>
      </c>
      <c r="J14" s="275">
        <v>0</v>
      </c>
      <c r="K14" s="277" t="e">
        <f>+J14/I14</f>
        <v>#DIV/0!</v>
      </c>
      <c r="L14" s="275">
        <v>0</v>
      </c>
      <c r="M14" s="277" t="e">
        <f>+L14/I14</f>
        <v>#DIV/0!</v>
      </c>
      <c r="N14" s="273"/>
      <c r="O14" s="273"/>
      <c r="P14" s="273"/>
      <c r="Q14" s="275">
        <v>0</v>
      </c>
      <c r="R14" s="275">
        <v>0</v>
      </c>
      <c r="S14" s="275">
        <v>0</v>
      </c>
      <c r="T14" s="278" t="e">
        <f>+S14/Q14</f>
        <v>#DIV/0!</v>
      </c>
      <c r="U14" s="278" t="e">
        <f>+S14/R14</f>
        <v>#DIV/0!</v>
      </c>
      <c r="V14" s="275">
        <v>0</v>
      </c>
      <c r="W14" s="275">
        <v>0</v>
      </c>
      <c r="X14" s="275">
        <v>0</v>
      </c>
      <c r="Y14" s="278" t="e">
        <f>+X14/V14</f>
        <v>#DIV/0!</v>
      </c>
      <c r="Z14" s="278" t="e">
        <f>+X14/W14</f>
        <v>#DIV/0!</v>
      </c>
      <c r="AA14" s="275">
        <v>0</v>
      </c>
      <c r="AB14" s="275">
        <v>0</v>
      </c>
      <c r="AC14" s="275">
        <v>0</v>
      </c>
      <c r="AD14" s="278" t="e">
        <f>+AC14/AA14</f>
        <v>#DIV/0!</v>
      </c>
      <c r="AE14" s="278" t="e">
        <f>+AC14/AB14</f>
        <v>#DIV/0!</v>
      </c>
      <c r="AF14" s="273"/>
      <c r="AG14" s="273">
        <v>0</v>
      </c>
      <c r="AH14" s="275">
        <v>0</v>
      </c>
      <c r="AI14" s="273">
        <v>0</v>
      </c>
      <c r="AJ14" s="275">
        <v>0</v>
      </c>
      <c r="AK14" s="279">
        <f>+AH14+AJ14</f>
        <v>0</v>
      </c>
      <c r="AL14" s="273"/>
      <c r="AM14" s="273"/>
      <c r="AN14" s="273" t="s">
        <v>79</v>
      </c>
      <c r="AO14" s="273">
        <v>3</v>
      </c>
      <c r="AP14" s="280">
        <v>1</v>
      </c>
      <c r="AQ14" s="280">
        <v>1</v>
      </c>
      <c r="AR14" s="273" t="s">
        <v>90</v>
      </c>
      <c r="AS14" s="273"/>
      <c r="AT14" s="274">
        <v>0</v>
      </c>
      <c r="AU14" s="273"/>
      <c r="AV14" s="274">
        <v>0</v>
      </c>
      <c r="AW14" s="274">
        <v>0</v>
      </c>
      <c r="AX14" s="273"/>
      <c r="AY14" s="273"/>
      <c r="AZ14" s="273"/>
      <c r="BA14" s="273"/>
      <c r="BB14" s="273">
        <v>0</v>
      </c>
      <c r="BC14" s="273">
        <v>0</v>
      </c>
      <c r="BD14" s="273">
        <v>0</v>
      </c>
      <c r="BE14" s="273"/>
      <c r="BF14" s="273"/>
      <c r="BG14" s="274" t="s">
        <v>66</v>
      </c>
      <c r="BH14" s="274">
        <v>0</v>
      </c>
      <c r="BI14" s="274">
        <v>0</v>
      </c>
      <c r="BJ14" s="281">
        <v>0</v>
      </c>
      <c r="BK14" s="273">
        <v>0</v>
      </c>
      <c r="BL14" s="273">
        <v>0</v>
      </c>
      <c r="BM14" s="264" t="s">
        <v>67</v>
      </c>
      <c r="BN14" s="264">
        <v>0</v>
      </c>
      <c r="BO14" s="264">
        <v>0</v>
      </c>
      <c r="BP14" s="264">
        <v>0</v>
      </c>
      <c r="BQ14" s="264">
        <v>0</v>
      </c>
      <c r="BR14" s="275">
        <v>0</v>
      </c>
      <c r="BS14" s="275">
        <v>0</v>
      </c>
      <c r="BT14" s="13" t="s">
        <v>68</v>
      </c>
      <c r="BU14" s="13" t="s">
        <v>68</v>
      </c>
      <c r="BV14" s="13" t="s">
        <v>68</v>
      </c>
      <c r="BW14" s="13" t="s">
        <v>68</v>
      </c>
      <c r="BX14" s="13" t="s">
        <v>68</v>
      </c>
      <c r="BY14" s="13" t="s">
        <v>68</v>
      </c>
      <c r="BZ14" s="13" t="s">
        <v>68</v>
      </c>
      <c r="CA14" s="13" t="s">
        <v>68</v>
      </c>
      <c r="CB14" s="264" t="s">
        <v>68</v>
      </c>
      <c r="CC14" s="11">
        <f t="shared" si="1"/>
        <v>7</v>
      </c>
      <c r="CD14" s="12">
        <v>2</v>
      </c>
      <c r="CE14" s="11">
        <v>2</v>
      </c>
      <c r="CF14" s="11">
        <v>1</v>
      </c>
      <c r="CG14" s="11">
        <v>1</v>
      </c>
      <c r="CH14" s="11">
        <v>1</v>
      </c>
    </row>
    <row r="15" spans="1:86" ht="30" customHeight="1">
      <c r="A15" s="282" t="s">
        <v>91</v>
      </c>
      <c r="B15" s="282" t="s">
        <v>91</v>
      </c>
      <c r="C15" s="282"/>
      <c r="D15" s="28">
        <v>0</v>
      </c>
      <c r="E15" s="283">
        <v>0</v>
      </c>
      <c r="F15" s="28">
        <v>0</v>
      </c>
      <c r="G15" s="283">
        <v>0</v>
      </c>
      <c r="H15" s="284">
        <v>46132</v>
      </c>
      <c r="I15" s="283">
        <v>0</v>
      </c>
      <c r="J15" s="283">
        <v>0</v>
      </c>
      <c r="K15" s="285" t="e">
        <f>+J15/I15</f>
        <v>#DIV/0!</v>
      </c>
      <c r="L15" s="283">
        <v>0</v>
      </c>
      <c r="M15" s="285" t="e">
        <f>+L15/I15</f>
        <v>#DIV/0!</v>
      </c>
      <c r="N15" s="282"/>
      <c r="O15" s="282"/>
      <c r="P15" s="282"/>
      <c r="Q15" s="283">
        <v>0</v>
      </c>
      <c r="R15" s="283">
        <v>0</v>
      </c>
      <c r="S15" s="283">
        <v>0</v>
      </c>
      <c r="T15" s="286" t="e">
        <f>+S15/Q15</f>
        <v>#DIV/0!</v>
      </c>
      <c r="U15" s="286" t="e">
        <f>+S15/R15</f>
        <v>#DIV/0!</v>
      </c>
      <c r="V15" s="283">
        <v>0</v>
      </c>
      <c r="W15" s="283">
        <v>0</v>
      </c>
      <c r="X15" s="283">
        <v>0</v>
      </c>
      <c r="Y15" s="286" t="e">
        <f>+X15/V15</f>
        <v>#DIV/0!</v>
      </c>
      <c r="Z15" s="286" t="e">
        <f>+X15/W15</f>
        <v>#DIV/0!</v>
      </c>
      <c r="AA15" s="283">
        <v>0</v>
      </c>
      <c r="AB15" s="283">
        <v>0</v>
      </c>
      <c r="AC15" s="283">
        <v>0</v>
      </c>
      <c r="AD15" s="286" t="e">
        <f>+AC15/AA15</f>
        <v>#DIV/0!</v>
      </c>
      <c r="AE15" s="286" t="e">
        <f>+AC15/AB15</f>
        <v>#DIV/0!</v>
      </c>
      <c r="AF15" s="282"/>
      <c r="AG15" s="282">
        <v>0</v>
      </c>
      <c r="AH15" s="283">
        <v>0</v>
      </c>
      <c r="AI15" s="282">
        <v>0</v>
      </c>
      <c r="AJ15" s="283">
        <v>0</v>
      </c>
      <c r="AK15" s="287">
        <f>+AH15+AJ15</f>
        <v>0</v>
      </c>
      <c r="AL15" s="282"/>
      <c r="AM15" s="282"/>
      <c r="AN15" s="282" t="s">
        <v>79</v>
      </c>
      <c r="AO15" s="282"/>
      <c r="AP15" s="288">
        <v>1</v>
      </c>
      <c r="AQ15" s="282"/>
      <c r="AR15" s="282"/>
      <c r="AS15" s="282"/>
      <c r="AT15" s="28">
        <v>0</v>
      </c>
      <c r="AU15" s="282"/>
      <c r="AV15" s="28">
        <v>0</v>
      </c>
      <c r="AW15" s="28">
        <v>0</v>
      </c>
      <c r="AX15" s="282"/>
      <c r="AY15" s="282"/>
      <c r="AZ15" s="282"/>
      <c r="BA15" s="282"/>
      <c r="BB15" s="282">
        <v>0</v>
      </c>
      <c r="BC15" s="282">
        <v>0</v>
      </c>
      <c r="BD15" s="282">
        <v>0</v>
      </c>
      <c r="BE15" s="282"/>
      <c r="BF15" s="282"/>
      <c r="BG15" s="274" t="s">
        <v>66</v>
      </c>
      <c r="BH15" s="274">
        <v>0</v>
      </c>
      <c r="BI15" s="274">
        <v>0</v>
      </c>
      <c r="BJ15" s="281">
        <v>0</v>
      </c>
      <c r="BK15" s="273">
        <v>0</v>
      </c>
      <c r="BL15" s="273">
        <v>0</v>
      </c>
      <c r="BM15" s="264" t="s">
        <v>67</v>
      </c>
      <c r="BN15" s="264">
        <v>0</v>
      </c>
      <c r="BO15" s="264">
        <v>0</v>
      </c>
      <c r="BP15" s="264">
        <v>0</v>
      </c>
      <c r="BQ15" s="264">
        <v>0</v>
      </c>
      <c r="BR15" s="283">
        <v>0</v>
      </c>
      <c r="BS15" s="283">
        <v>0</v>
      </c>
      <c r="BT15" s="13" t="s">
        <v>68</v>
      </c>
      <c r="BU15" s="13" t="s">
        <v>68</v>
      </c>
      <c r="BV15" s="13" t="s">
        <v>68</v>
      </c>
      <c r="BW15" s="13" t="s">
        <v>68</v>
      </c>
      <c r="BX15" s="13" t="s">
        <v>68</v>
      </c>
      <c r="BY15" s="13" t="s">
        <v>68</v>
      </c>
      <c r="BZ15" s="13" t="s">
        <v>68</v>
      </c>
      <c r="CA15" s="13" t="s">
        <v>68</v>
      </c>
      <c r="CB15" s="264" t="s">
        <v>68</v>
      </c>
      <c r="CC15" s="11" t="s">
        <v>68</v>
      </c>
      <c r="CD15" s="11" t="s">
        <v>68</v>
      </c>
      <c r="CE15" s="11" t="s">
        <v>68</v>
      </c>
      <c r="CF15" s="11" t="s">
        <v>68</v>
      </c>
      <c r="CG15" s="11" t="s">
        <v>68</v>
      </c>
      <c r="CH15" s="11" t="s">
        <v>68</v>
      </c>
    </row>
    <row r="16" spans="1:86" ht="30" customHeight="1">
      <c r="A16" s="282" t="s">
        <v>91</v>
      </c>
      <c r="B16" s="282" t="s">
        <v>92</v>
      </c>
      <c r="C16" s="282"/>
      <c r="D16" s="28">
        <v>1</v>
      </c>
      <c r="E16" s="283">
        <f>+'EJECUCIÓN PRESUPUESTAL'!H96</f>
        <v>627264</v>
      </c>
      <c r="F16" s="28">
        <v>2</v>
      </c>
      <c r="G16" s="283">
        <f>+'EJECUCIÓN PRESUPUESTAL'!H99</f>
        <v>141291</v>
      </c>
      <c r="H16" s="284">
        <v>46132</v>
      </c>
      <c r="I16" s="283">
        <f>+'EJECUCIÓN PRESUPUESTAL'!H100</f>
        <v>768555</v>
      </c>
      <c r="J16" s="283">
        <f>+'EJECUCIÓN PRESUPUESTAL'!M100</f>
        <v>600633</v>
      </c>
      <c r="K16" s="285">
        <f>+J16/I16</f>
        <v>0.78150945605714617</v>
      </c>
      <c r="L16" s="283">
        <f>+'EJECUCIÓN PRESUPUESTAL'!O100</f>
        <v>13992</v>
      </c>
      <c r="M16" s="285">
        <f>+L16/I16</f>
        <v>1.8205593613989889E-2</v>
      </c>
      <c r="N16" s="282"/>
      <c r="O16" s="282"/>
      <c r="P16" s="282"/>
      <c r="Q16" s="283"/>
      <c r="R16" s="283"/>
      <c r="S16" s="283"/>
      <c r="T16" s="286"/>
      <c r="U16" s="286"/>
      <c r="V16" s="283"/>
      <c r="W16" s="283"/>
      <c r="X16" s="283"/>
      <c r="Y16" s="286"/>
      <c r="Z16" s="286"/>
      <c r="AA16" s="283"/>
      <c r="AB16" s="283"/>
      <c r="AC16" s="283"/>
      <c r="AD16" s="286"/>
      <c r="AE16" s="286"/>
      <c r="AF16" s="282"/>
      <c r="AG16" s="282"/>
      <c r="AH16" s="283"/>
      <c r="AI16" s="282"/>
      <c r="AJ16" s="283"/>
      <c r="AK16" s="287"/>
      <c r="AL16" s="282"/>
      <c r="AM16" s="282"/>
      <c r="AN16" s="282" t="s">
        <v>79</v>
      </c>
      <c r="AO16" s="282">
        <v>3</v>
      </c>
      <c r="AP16" s="288">
        <v>1</v>
      </c>
      <c r="AQ16" s="288">
        <v>0.56000000000000005</v>
      </c>
      <c r="AR16" s="282" t="s">
        <v>93</v>
      </c>
      <c r="AS16" s="282"/>
      <c r="AT16" s="28"/>
      <c r="AU16" s="282"/>
      <c r="AV16" s="28"/>
      <c r="AW16" s="28"/>
      <c r="AX16" s="282"/>
      <c r="AY16" s="282"/>
      <c r="AZ16" s="282"/>
      <c r="BA16" s="282"/>
      <c r="BB16" s="282"/>
      <c r="BC16" s="282"/>
      <c r="BD16" s="282"/>
      <c r="BE16" s="282"/>
      <c r="BF16" s="282"/>
      <c r="BG16" s="13" t="s">
        <v>66</v>
      </c>
      <c r="BH16" s="28">
        <v>3</v>
      </c>
      <c r="BI16" s="28">
        <v>22</v>
      </c>
      <c r="BJ16" s="30">
        <v>0.4</v>
      </c>
      <c r="BK16" s="272"/>
      <c r="BL16" s="272"/>
      <c r="BM16" s="264" t="s">
        <v>67</v>
      </c>
      <c r="BN16" s="264">
        <v>0</v>
      </c>
      <c r="BO16" s="264">
        <v>0</v>
      </c>
      <c r="BP16" s="264">
        <v>0</v>
      </c>
      <c r="BQ16" s="264">
        <v>0</v>
      </c>
      <c r="BR16" s="283"/>
      <c r="BS16" s="283"/>
      <c r="BT16" s="13" t="s">
        <v>68</v>
      </c>
      <c r="BU16" s="13" t="s">
        <v>68</v>
      </c>
      <c r="BV16" s="13" t="s">
        <v>68</v>
      </c>
      <c r="BW16" s="13" t="s">
        <v>68</v>
      </c>
      <c r="BX16" s="13" t="s">
        <v>68</v>
      </c>
      <c r="BY16" s="13" t="s">
        <v>68</v>
      </c>
      <c r="BZ16" s="13" t="s">
        <v>68</v>
      </c>
      <c r="CA16" s="13" t="s">
        <v>68</v>
      </c>
      <c r="CB16" s="264" t="s">
        <v>68</v>
      </c>
      <c r="CC16" s="11"/>
      <c r="CD16" s="11"/>
      <c r="CE16" s="11"/>
      <c r="CF16" s="11"/>
      <c r="CG16" s="11"/>
      <c r="CH16" s="11"/>
    </row>
    <row r="17" spans="1:86" ht="404.25">
      <c r="A17" s="282" t="s">
        <v>91</v>
      </c>
      <c r="B17" s="282" t="s">
        <v>94</v>
      </c>
      <c r="C17" s="282"/>
      <c r="D17" s="28">
        <v>3</v>
      </c>
      <c r="E17" s="283">
        <f>+'EJECUCIÓN PRESUPUESTAL'!H111</f>
        <v>79070</v>
      </c>
      <c r="F17" s="28">
        <v>2</v>
      </c>
      <c r="G17" s="283">
        <f>+'EJECUCIÓN PRESUPUESTAL'!H114</f>
        <v>15400</v>
      </c>
      <c r="H17" s="284">
        <v>46132</v>
      </c>
      <c r="I17" s="283">
        <f>+'EJECUCIÓN PRESUPUESTAL'!H115</f>
        <v>94470</v>
      </c>
      <c r="J17" s="283">
        <f>+'EJECUCIÓN PRESUPUESTAL'!M115</f>
        <v>27770</v>
      </c>
      <c r="K17" s="285">
        <f>+J17/I17</f>
        <v>0.2939557531491479</v>
      </c>
      <c r="L17" s="283">
        <f>+'EJECUCIÓN PRESUPUESTAL'!O115</f>
        <v>4421</v>
      </c>
      <c r="M17" s="285">
        <f>+L17/I17</f>
        <v>4.6797925267280618E-2</v>
      </c>
      <c r="N17" s="282"/>
      <c r="O17" s="282"/>
      <c r="P17" s="282"/>
      <c r="Q17" s="283"/>
      <c r="R17" s="283"/>
      <c r="S17" s="283"/>
      <c r="T17" s="286"/>
      <c r="U17" s="286"/>
      <c r="V17" s="283"/>
      <c r="W17" s="283"/>
      <c r="X17" s="283"/>
      <c r="Y17" s="286"/>
      <c r="Z17" s="286"/>
      <c r="AA17" s="283"/>
      <c r="AB17" s="283"/>
      <c r="AC17" s="283"/>
      <c r="AD17" s="286"/>
      <c r="AE17" s="286"/>
      <c r="AF17" s="282"/>
      <c r="AG17" s="282"/>
      <c r="AH17" s="283"/>
      <c r="AI17" s="282"/>
      <c r="AJ17" s="283"/>
      <c r="AK17" s="287"/>
      <c r="AL17" s="282"/>
      <c r="AM17" s="282"/>
      <c r="AN17" s="282" t="s">
        <v>79</v>
      </c>
      <c r="AO17" s="282">
        <v>14</v>
      </c>
      <c r="AP17" s="288">
        <v>1</v>
      </c>
      <c r="AQ17" s="288">
        <v>0.72</v>
      </c>
      <c r="AR17" s="282" t="s">
        <v>95</v>
      </c>
      <c r="AS17" s="282"/>
      <c r="AT17" s="28"/>
      <c r="AU17" s="282"/>
      <c r="AV17" s="28"/>
      <c r="AW17" s="28"/>
      <c r="AX17" s="282"/>
      <c r="AY17" s="282"/>
      <c r="AZ17" s="282"/>
      <c r="BA17" s="305">
        <v>46132</v>
      </c>
      <c r="BB17" s="282">
        <v>30</v>
      </c>
      <c r="BC17" s="306">
        <v>0.47989999999999999</v>
      </c>
      <c r="BD17" s="282"/>
      <c r="BE17" s="282" t="s">
        <v>96</v>
      </c>
      <c r="BF17" s="282" t="s">
        <v>97</v>
      </c>
      <c r="BG17" s="13" t="s">
        <v>66</v>
      </c>
      <c r="BH17" s="28">
        <v>7</v>
      </c>
      <c r="BI17" s="28">
        <v>4</v>
      </c>
      <c r="BJ17" s="30">
        <v>0.28999999999999998</v>
      </c>
      <c r="BK17" s="272"/>
      <c r="BL17" s="272"/>
      <c r="BM17" s="264" t="s">
        <v>67</v>
      </c>
      <c r="BN17" s="28">
        <v>2</v>
      </c>
      <c r="BO17" s="28">
        <v>1</v>
      </c>
      <c r="BP17" s="28">
        <v>1</v>
      </c>
      <c r="BQ17" s="28">
        <v>0</v>
      </c>
      <c r="BR17" s="283"/>
      <c r="BS17" s="283"/>
      <c r="BT17" s="247">
        <v>46112</v>
      </c>
      <c r="BU17" s="248">
        <v>629</v>
      </c>
      <c r="BV17" s="253">
        <v>47976868875</v>
      </c>
      <c r="BW17" s="253">
        <v>47976868875</v>
      </c>
      <c r="BX17" s="249">
        <v>1</v>
      </c>
      <c r="BY17" s="253">
        <v>47976868875</v>
      </c>
      <c r="BZ17" s="249">
        <v>1</v>
      </c>
      <c r="CA17" s="253">
        <v>44850590537</v>
      </c>
      <c r="CB17" s="250" t="s">
        <v>98</v>
      </c>
      <c r="CC17" s="11"/>
      <c r="CD17" s="12"/>
      <c r="CE17" s="11"/>
      <c r="CF17" s="11"/>
      <c r="CG17" s="11"/>
      <c r="CH17" s="11"/>
    </row>
    <row r="18" spans="1:86" ht="30" customHeight="1">
      <c r="A18" s="282" t="s">
        <v>91</v>
      </c>
      <c r="B18" s="282" t="s">
        <v>99</v>
      </c>
      <c r="C18" s="282"/>
      <c r="D18" s="28">
        <v>1</v>
      </c>
      <c r="E18" s="283">
        <f>+'EJECUCIÓN PRESUPUESTAL'!H76</f>
        <v>8823</v>
      </c>
      <c r="F18" s="28">
        <v>2</v>
      </c>
      <c r="G18" s="283">
        <f>+'EJECUCIÓN PRESUPUESTAL'!H79</f>
        <v>14000</v>
      </c>
      <c r="H18" s="284">
        <v>46132</v>
      </c>
      <c r="I18" s="283">
        <f>+'EJECUCIÓN PRESUPUESTAL'!H80</f>
        <v>22823</v>
      </c>
      <c r="J18" s="283">
        <f>+'EJECUCIÓN PRESUPUESTAL'!M80</f>
        <v>18351</v>
      </c>
      <c r="K18" s="285">
        <f>+J18/I18</f>
        <v>0.80405731060772023</v>
      </c>
      <c r="L18" s="283">
        <f>+'EJECUCIÓN PRESUPUESTAL'!O80</f>
        <v>2661</v>
      </c>
      <c r="M18" s="285">
        <f>+L18/I18</f>
        <v>0.11659291066029882</v>
      </c>
      <c r="N18" s="282"/>
      <c r="O18" s="282"/>
      <c r="P18" s="282"/>
      <c r="Q18" s="283">
        <v>0</v>
      </c>
      <c r="R18" s="283">
        <v>0</v>
      </c>
      <c r="S18" s="283">
        <v>0</v>
      </c>
      <c r="T18" s="286" t="e">
        <f>+S18/Q18</f>
        <v>#DIV/0!</v>
      </c>
      <c r="U18" s="286" t="e">
        <f>+S18/R18</f>
        <v>#DIV/0!</v>
      </c>
      <c r="V18" s="283">
        <v>0</v>
      </c>
      <c r="W18" s="283">
        <v>0</v>
      </c>
      <c r="X18" s="283">
        <v>0</v>
      </c>
      <c r="Y18" s="286" t="e">
        <f>+X18/V18</f>
        <v>#DIV/0!</v>
      </c>
      <c r="Z18" s="286" t="e">
        <f>+X18/W18</f>
        <v>#DIV/0!</v>
      </c>
      <c r="AA18" s="283">
        <v>0</v>
      </c>
      <c r="AB18" s="283">
        <v>0</v>
      </c>
      <c r="AC18" s="283">
        <v>0</v>
      </c>
      <c r="AD18" s="286" t="e">
        <f>+AC18/AA18</f>
        <v>#DIV/0!</v>
      </c>
      <c r="AE18" s="286" t="e">
        <f>+AC18/AB18</f>
        <v>#DIV/0!</v>
      </c>
      <c r="AF18" s="282"/>
      <c r="AG18" s="282">
        <v>0</v>
      </c>
      <c r="AH18" s="283">
        <v>0</v>
      </c>
      <c r="AI18" s="282">
        <v>0</v>
      </c>
      <c r="AJ18" s="283">
        <v>0</v>
      </c>
      <c r="AK18" s="287">
        <f>+AH18+AJ18</f>
        <v>0</v>
      </c>
      <c r="AL18" s="282"/>
      <c r="AM18" s="282"/>
      <c r="AN18" s="282" t="s">
        <v>79</v>
      </c>
      <c r="AO18" s="282">
        <v>3</v>
      </c>
      <c r="AP18" s="288">
        <v>1</v>
      </c>
      <c r="AQ18" s="288">
        <v>0.76</v>
      </c>
      <c r="AR18" s="282" t="s">
        <v>100</v>
      </c>
      <c r="AS18" s="289">
        <v>46112</v>
      </c>
      <c r="AT18" s="28">
        <v>1</v>
      </c>
      <c r="AU18" s="282" t="s">
        <v>101</v>
      </c>
      <c r="AV18" s="30">
        <v>0.85</v>
      </c>
      <c r="AW18" s="30">
        <v>0.8</v>
      </c>
      <c r="AX18" s="282" t="s">
        <v>102</v>
      </c>
      <c r="AY18" s="282" t="s">
        <v>103</v>
      </c>
      <c r="AZ18" s="282" t="s">
        <v>104</v>
      </c>
      <c r="BA18" s="282"/>
      <c r="BB18" s="282">
        <v>0</v>
      </c>
      <c r="BC18" s="282">
        <v>0</v>
      </c>
      <c r="BD18" s="282">
        <v>0</v>
      </c>
      <c r="BE18" s="282"/>
      <c r="BF18" s="282"/>
      <c r="BG18" s="13" t="s">
        <v>66</v>
      </c>
      <c r="BH18" s="28">
        <v>4</v>
      </c>
      <c r="BI18" s="28">
        <v>8</v>
      </c>
      <c r="BJ18" s="30">
        <v>0.3</v>
      </c>
      <c r="BK18" s="272"/>
      <c r="BL18" s="272"/>
      <c r="BM18" s="264" t="s">
        <v>67</v>
      </c>
      <c r="BN18" s="28">
        <v>1</v>
      </c>
      <c r="BO18" s="28">
        <v>1</v>
      </c>
      <c r="BP18" s="28">
        <v>0</v>
      </c>
      <c r="BQ18" s="28">
        <v>0</v>
      </c>
      <c r="BR18" s="283">
        <v>0</v>
      </c>
      <c r="BS18" s="283">
        <v>0</v>
      </c>
      <c r="BT18" s="13" t="s">
        <v>68</v>
      </c>
      <c r="BU18" s="13" t="s">
        <v>68</v>
      </c>
      <c r="BV18" s="13" t="s">
        <v>68</v>
      </c>
      <c r="BW18" s="13" t="s">
        <v>68</v>
      </c>
      <c r="BX18" s="13" t="s">
        <v>68</v>
      </c>
      <c r="BY18" s="13" t="s">
        <v>68</v>
      </c>
      <c r="BZ18" s="13" t="s">
        <v>68</v>
      </c>
      <c r="CA18" s="13" t="s">
        <v>68</v>
      </c>
      <c r="CB18" s="13" t="s">
        <v>68</v>
      </c>
      <c r="CC18" s="11">
        <f t="shared" si="1"/>
        <v>1</v>
      </c>
      <c r="CD18" s="12">
        <v>0</v>
      </c>
      <c r="CE18" s="11">
        <v>0</v>
      </c>
      <c r="CF18" s="11"/>
      <c r="CG18" s="11">
        <v>1</v>
      </c>
      <c r="CH18" s="11">
        <v>0</v>
      </c>
    </row>
    <row r="19" spans="1:86" ht="30" customHeight="1">
      <c r="A19" s="282" t="s">
        <v>91</v>
      </c>
      <c r="B19" s="282" t="s">
        <v>105</v>
      </c>
      <c r="C19" s="282"/>
      <c r="D19" s="28">
        <v>3</v>
      </c>
      <c r="E19" s="283">
        <f>+'EJECUCIÓN PRESUPUESTAL'!H86</f>
        <v>25507</v>
      </c>
      <c r="F19" s="28">
        <v>3</v>
      </c>
      <c r="G19" s="283">
        <f>+'EJECUCIÓN PRESUPUESTAL'!H90</f>
        <v>5000</v>
      </c>
      <c r="H19" s="284">
        <v>46132</v>
      </c>
      <c r="I19" s="283">
        <f>+'EJECUCIÓN PRESUPUESTAL'!H91</f>
        <v>30507</v>
      </c>
      <c r="J19" s="283">
        <f>+'EJECUCIÓN PRESUPUESTAL'!M91</f>
        <v>12643</v>
      </c>
      <c r="K19" s="285">
        <f>+J19/I19</f>
        <v>0.41442947520241258</v>
      </c>
      <c r="L19" s="283">
        <f>+'EJECUCIÓN PRESUPUESTAL'!O91</f>
        <v>4073</v>
      </c>
      <c r="M19" s="285">
        <f>+L19/I19</f>
        <v>0.13351034188874686</v>
      </c>
      <c r="N19" s="282"/>
      <c r="O19" s="282"/>
      <c r="P19" s="282"/>
      <c r="Q19" s="283">
        <v>0</v>
      </c>
      <c r="R19" s="283">
        <v>0</v>
      </c>
      <c r="S19" s="283">
        <v>0</v>
      </c>
      <c r="T19" s="286" t="e">
        <f>+S19/Q19</f>
        <v>#DIV/0!</v>
      </c>
      <c r="U19" s="286" t="e">
        <f>+S19/R19</f>
        <v>#DIV/0!</v>
      </c>
      <c r="V19" s="283">
        <v>0</v>
      </c>
      <c r="W19" s="283">
        <v>0</v>
      </c>
      <c r="X19" s="283">
        <v>0</v>
      </c>
      <c r="Y19" s="286" t="e">
        <f>+X19/V19</f>
        <v>#DIV/0!</v>
      </c>
      <c r="Z19" s="286" t="e">
        <f>+X19/W19</f>
        <v>#DIV/0!</v>
      </c>
      <c r="AA19" s="283">
        <v>0</v>
      </c>
      <c r="AB19" s="283">
        <v>0</v>
      </c>
      <c r="AC19" s="283">
        <v>0</v>
      </c>
      <c r="AD19" s="286" t="e">
        <f>+AC19/AA19</f>
        <v>#DIV/0!</v>
      </c>
      <c r="AE19" s="286" t="e">
        <f>+AC19/AB19</f>
        <v>#DIV/0!</v>
      </c>
      <c r="AF19" s="282"/>
      <c r="AG19" s="282">
        <v>0</v>
      </c>
      <c r="AH19" s="283">
        <v>0</v>
      </c>
      <c r="AI19" s="282">
        <v>0</v>
      </c>
      <c r="AJ19" s="283">
        <v>0</v>
      </c>
      <c r="AK19" s="287">
        <f>+AH19+AJ19</f>
        <v>0</v>
      </c>
      <c r="AL19" s="282"/>
      <c r="AM19" s="282"/>
      <c r="AN19" s="282" t="s">
        <v>79</v>
      </c>
      <c r="AO19" s="282">
        <v>10</v>
      </c>
      <c r="AP19" s="288">
        <v>1</v>
      </c>
      <c r="AQ19" s="288">
        <v>0.84</v>
      </c>
      <c r="AR19" s="282" t="s">
        <v>106</v>
      </c>
      <c r="AS19" s="282"/>
      <c r="AT19" s="28">
        <v>0</v>
      </c>
      <c r="AU19" s="282"/>
      <c r="AV19" s="28">
        <v>0</v>
      </c>
      <c r="AW19" s="28">
        <v>0</v>
      </c>
      <c r="AX19" s="282"/>
      <c r="AY19" s="282"/>
      <c r="AZ19" s="282"/>
      <c r="BA19" s="282"/>
      <c r="BB19" s="282">
        <v>0</v>
      </c>
      <c r="BC19" s="282">
        <v>0</v>
      </c>
      <c r="BD19" s="282">
        <v>0</v>
      </c>
      <c r="BE19" s="282"/>
      <c r="BF19" s="282"/>
      <c r="BG19" s="13" t="s">
        <v>66</v>
      </c>
      <c r="BH19" s="28">
        <v>2</v>
      </c>
      <c r="BI19" s="28">
        <v>4</v>
      </c>
      <c r="BJ19" s="30">
        <v>0.46</v>
      </c>
      <c r="BK19" s="272"/>
      <c r="BL19" s="272"/>
      <c r="BM19" s="264" t="s">
        <v>67</v>
      </c>
      <c r="BN19" s="28">
        <v>0</v>
      </c>
      <c r="BO19" s="282">
        <v>0</v>
      </c>
      <c r="BP19" s="282">
        <v>0</v>
      </c>
      <c r="BQ19" s="282">
        <v>0</v>
      </c>
      <c r="BR19" s="283">
        <v>0</v>
      </c>
      <c r="BS19" s="283">
        <v>0</v>
      </c>
      <c r="BT19" s="13" t="s">
        <v>68</v>
      </c>
      <c r="BU19" s="13" t="s">
        <v>68</v>
      </c>
      <c r="BV19" s="13" t="s">
        <v>68</v>
      </c>
      <c r="BW19" s="13" t="s">
        <v>68</v>
      </c>
      <c r="BX19" s="13" t="s">
        <v>68</v>
      </c>
      <c r="BY19" s="13" t="s">
        <v>68</v>
      </c>
      <c r="BZ19" s="13" t="s">
        <v>68</v>
      </c>
      <c r="CA19" s="13" t="s">
        <v>68</v>
      </c>
      <c r="CB19" s="13" t="s">
        <v>68</v>
      </c>
      <c r="CC19" s="11">
        <f t="shared" si="1"/>
        <v>5</v>
      </c>
      <c r="CD19" s="12">
        <v>3</v>
      </c>
      <c r="CE19" s="11">
        <v>1</v>
      </c>
      <c r="CF19" s="11"/>
      <c r="CG19" s="11">
        <v>1</v>
      </c>
      <c r="CH19" s="11">
        <v>0</v>
      </c>
    </row>
    <row r="20" spans="1:86" ht="30" customHeight="1">
      <c r="A20" s="282" t="s">
        <v>91</v>
      </c>
      <c r="B20" s="282" t="s">
        <v>107</v>
      </c>
      <c r="C20" s="282"/>
      <c r="D20" s="28">
        <v>0</v>
      </c>
      <c r="E20" s="283">
        <v>0</v>
      </c>
      <c r="F20" s="28">
        <v>1</v>
      </c>
      <c r="G20" s="283">
        <f>+'EJECUCIÓN PRESUPUESTAL'!H104</f>
        <v>3000</v>
      </c>
      <c r="H20" s="284">
        <v>46132</v>
      </c>
      <c r="I20" s="283">
        <f>+'EJECUCIÓN PRESUPUESTAL'!H105</f>
        <v>3000</v>
      </c>
      <c r="J20" s="283">
        <f>+'EJECUCIÓN PRESUPUESTAL'!M105</f>
        <v>2479</v>
      </c>
      <c r="K20" s="285">
        <f>+J20/I20</f>
        <v>0.82633333333333336</v>
      </c>
      <c r="L20" s="283">
        <f>+'EJECUCIÓN PRESUPUESTAL'!O105</f>
        <v>493</v>
      </c>
      <c r="M20" s="285">
        <f>+L20/I20</f>
        <v>0.16433333333333333</v>
      </c>
      <c r="N20" s="282"/>
      <c r="O20" s="282"/>
      <c r="P20" s="282"/>
      <c r="Q20" s="283">
        <v>0</v>
      </c>
      <c r="R20" s="283">
        <v>0</v>
      </c>
      <c r="S20" s="283">
        <v>0</v>
      </c>
      <c r="T20" s="286" t="e">
        <f>+S20/Q20</f>
        <v>#DIV/0!</v>
      </c>
      <c r="U20" s="286" t="e">
        <f>+S20/R20</f>
        <v>#DIV/0!</v>
      </c>
      <c r="V20" s="283">
        <v>0</v>
      </c>
      <c r="W20" s="283">
        <v>0</v>
      </c>
      <c r="X20" s="283">
        <v>0</v>
      </c>
      <c r="Y20" s="286" t="e">
        <f>+X20/V20</f>
        <v>#DIV/0!</v>
      </c>
      <c r="Z20" s="286" t="e">
        <f>+X20/W20</f>
        <v>#DIV/0!</v>
      </c>
      <c r="AA20" s="283">
        <v>0</v>
      </c>
      <c r="AB20" s="283">
        <v>0</v>
      </c>
      <c r="AC20" s="283">
        <v>0</v>
      </c>
      <c r="AD20" s="286" t="e">
        <f>+AC20/AA20</f>
        <v>#DIV/0!</v>
      </c>
      <c r="AE20" s="286" t="e">
        <f>+AC20/AB20</f>
        <v>#DIV/0!</v>
      </c>
      <c r="AF20" s="282"/>
      <c r="AG20" s="282">
        <v>0</v>
      </c>
      <c r="AH20" s="283">
        <v>0</v>
      </c>
      <c r="AI20" s="282">
        <v>0</v>
      </c>
      <c r="AJ20" s="283">
        <v>0</v>
      </c>
      <c r="AK20" s="287">
        <f>+AH20+AJ20</f>
        <v>0</v>
      </c>
      <c r="AL20" s="282"/>
      <c r="AM20" s="282"/>
      <c r="AN20" s="282" t="s">
        <v>79</v>
      </c>
      <c r="AO20" s="282">
        <v>4</v>
      </c>
      <c r="AP20" s="288">
        <v>1</v>
      </c>
      <c r="AQ20" s="288">
        <v>1</v>
      </c>
      <c r="AR20" s="282" t="s">
        <v>108</v>
      </c>
      <c r="AS20" s="282"/>
      <c r="AT20" s="28">
        <v>0</v>
      </c>
      <c r="AU20" s="282"/>
      <c r="AV20" s="28">
        <v>0</v>
      </c>
      <c r="AW20" s="28">
        <v>0</v>
      </c>
      <c r="AX20" s="282"/>
      <c r="AY20" s="282"/>
      <c r="AZ20" s="282"/>
      <c r="BA20" s="305">
        <v>46132</v>
      </c>
      <c r="BB20" s="282">
        <v>1</v>
      </c>
      <c r="BC20" s="282">
        <v>0</v>
      </c>
      <c r="BD20" s="282">
        <v>0</v>
      </c>
      <c r="BE20" s="282"/>
      <c r="BF20" s="282" t="s">
        <v>109</v>
      </c>
      <c r="BG20" s="13" t="s">
        <v>66</v>
      </c>
      <c r="BH20" s="28">
        <v>0</v>
      </c>
      <c r="BI20" s="28">
        <v>0</v>
      </c>
      <c r="BJ20" s="30">
        <v>0</v>
      </c>
      <c r="BK20" s="282">
        <v>0</v>
      </c>
      <c r="BL20" s="282">
        <v>0</v>
      </c>
      <c r="BM20" s="264" t="s">
        <v>67</v>
      </c>
      <c r="BN20" s="28">
        <v>0</v>
      </c>
      <c r="BO20" s="282">
        <v>0</v>
      </c>
      <c r="BP20" s="282">
        <v>0</v>
      </c>
      <c r="BQ20" s="282">
        <v>0</v>
      </c>
      <c r="BR20" s="283">
        <v>0</v>
      </c>
      <c r="BS20" s="283">
        <v>0</v>
      </c>
      <c r="BT20" s="13" t="s">
        <v>68</v>
      </c>
      <c r="BU20" s="13" t="s">
        <v>68</v>
      </c>
      <c r="BV20" s="13" t="s">
        <v>68</v>
      </c>
      <c r="BW20" s="13" t="s">
        <v>68</v>
      </c>
      <c r="BX20" s="13" t="s">
        <v>68</v>
      </c>
      <c r="BY20" s="13" t="s">
        <v>68</v>
      </c>
      <c r="BZ20" s="13" t="s">
        <v>68</v>
      </c>
      <c r="CA20" s="13" t="s">
        <v>68</v>
      </c>
      <c r="CB20" s="13" t="s">
        <v>68</v>
      </c>
      <c r="CC20" s="11">
        <f t="shared" si="1"/>
        <v>3</v>
      </c>
      <c r="CD20" s="12">
        <v>3</v>
      </c>
      <c r="CE20" s="11">
        <v>0</v>
      </c>
      <c r="CF20" s="11"/>
      <c r="CG20" s="11">
        <v>0</v>
      </c>
      <c r="CH20" s="11">
        <v>0</v>
      </c>
    </row>
    <row r="21" spans="1:86" ht="40.5">
      <c r="A21" s="33" t="s">
        <v>110</v>
      </c>
      <c r="B21" s="33" t="s">
        <v>110</v>
      </c>
      <c r="C21" s="33"/>
      <c r="D21" s="31">
        <v>0</v>
      </c>
      <c r="E21" s="34">
        <v>0</v>
      </c>
      <c r="F21" s="31">
        <v>1</v>
      </c>
      <c r="G21" s="34">
        <f>+'EJECUCIÓN PRESUPUESTAL'!H190</f>
        <v>14000</v>
      </c>
      <c r="H21" s="35">
        <v>46132</v>
      </c>
      <c r="I21" s="34">
        <f>+'EJECUCIÓN PRESUPUESTAL'!H190</f>
        <v>14000</v>
      </c>
      <c r="J21" s="34">
        <f>+'EJECUCIÓN PRESUPUESTAL'!M190</f>
        <v>7893</v>
      </c>
      <c r="K21" s="255">
        <f>+J21/I21</f>
        <v>0.56378571428571433</v>
      </c>
      <c r="L21" s="34">
        <f>+'EJECUCIÓN PRESUPUESTAL'!O190</f>
        <v>991</v>
      </c>
      <c r="M21" s="255">
        <f>+L21/I21</f>
        <v>7.0785714285714285E-2</v>
      </c>
      <c r="N21" s="33"/>
      <c r="O21" s="33"/>
      <c r="P21" s="33"/>
      <c r="Q21" s="34">
        <v>0</v>
      </c>
      <c r="R21" s="34">
        <v>0</v>
      </c>
      <c r="S21" s="34">
        <v>0</v>
      </c>
      <c r="T21" s="36" t="e">
        <f>+S21/Q21</f>
        <v>#DIV/0!</v>
      </c>
      <c r="U21" s="36" t="e">
        <f>+S21/R21</f>
        <v>#DIV/0!</v>
      </c>
      <c r="V21" s="34">
        <v>0</v>
      </c>
      <c r="W21" s="34">
        <v>0</v>
      </c>
      <c r="X21" s="34">
        <v>0</v>
      </c>
      <c r="Y21" s="36" t="e">
        <f>+X21/V21</f>
        <v>#DIV/0!</v>
      </c>
      <c r="Z21" s="36" t="e">
        <f>+X21/W21</f>
        <v>#DIV/0!</v>
      </c>
      <c r="AA21" s="34">
        <v>0</v>
      </c>
      <c r="AB21" s="34">
        <v>0</v>
      </c>
      <c r="AC21" s="34">
        <v>0</v>
      </c>
      <c r="AD21" s="36" t="e">
        <f>+AC21/AA21</f>
        <v>#DIV/0!</v>
      </c>
      <c r="AE21" s="36" t="e">
        <f>+AC21/AB21</f>
        <v>#DIV/0!</v>
      </c>
      <c r="AF21" s="33"/>
      <c r="AG21" s="33">
        <v>0</v>
      </c>
      <c r="AH21" s="34">
        <v>0</v>
      </c>
      <c r="AI21" s="33">
        <v>0</v>
      </c>
      <c r="AJ21" s="34">
        <v>0</v>
      </c>
      <c r="AK21" s="37">
        <f>+AH21+AJ21</f>
        <v>0</v>
      </c>
      <c r="AL21" s="33"/>
      <c r="AM21" s="33"/>
      <c r="AN21" s="33" t="s">
        <v>79</v>
      </c>
      <c r="AO21" s="33">
        <v>1</v>
      </c>
      <c r="AP21" s="257">
        <v>1</v>
      </c>
      <c r="AQ21" s="257">
        <v>0.26</v>
      </c>
      <c r="AR21" s="33"/>
      <c r="AS21" s="33"/>
      <c r="AT21" s="31">
        <v>0</v>
      </c>
      <c r="AU21" s="33"/>
      <c r="AV21" s="31">
        <v>0</v>
      </c>
      <c r="AW21" s="31">
        <v>0</v>
      </c>
      <c r="AX21" s="33"/>
      <c r="AY21" s="33"/>
      <c r="AZ21" s="33"/>
      <c r="BA21" s="33"/>
      <c r="BB21" s="33">
        <v>0</v>
      </c>
      <c r="BC21" s="33">
        <v>0</v>
      </c>
      <c r="BD21" s="33">
        <v>0</v>
      </c>
      <c r="BE21" s="33"/>
      <c r="BF21" s="33"/>
      <c r="BG21" s="13" t="s">
        <v>66</v>
      </c>
      <c r="BH21" s="28">
        <v>0</v>
      </c>
      <c r="BI21" s="28">
        <v>0</v>
      </c>
      <c r="BJ21" s="30">
        <v>0</v>
      </c>
      <c r="BK21" s="282">
        <v>0</v>
      </c>
      <c r="BL21" s="282">
        <v>0</v>
      </c>
      <c r="BM21" s="264" t="s">
        <v>67</v>
      </c>
      <c r="BN21" s="31">
        <v>1</v>
      </c>
      <c r="BO21" s="28">
        <v>0</v>
      </c>
      <c r="BP21" s="28">
        <v>1</v>
      </c>
      <c r="BQ21" s="28">
        <v>0</v>
      </c>
      <c r="BR21" s="34">
        <v>0</v>
      </c>
      <c r="BS21" s="34">
        <v>0</v>
      </c>
      <c r="BT21" s="245">
        <v>46163</v>
      </c>
      <c r="BU21" s="246">
        <v>291</v>
      </c>
      <c r="BV21" s="254">
        <v>17029000000</v>
      </c>
      <c r="BW21" s="254">
        <v>17027632591</v>
      </c>
      <c r="BX21" s="32" t="s">
        <v>111</v>
      </c>
      <c r="BY21" s="254" t="s">
        <v>112</v>
      </c>
      <c r="BZ21" s="32" t="s">
        <v>113</v>
      </c>
      <c r="CA21" s="254">
        <v>15919441995</v>
      </c>
      <c r="CB21" s="246" t="s">
        <v>114</v>
      </c>
      <c r="CC21" s="11" t="s">
        <v>68</v>
      </c>
      <c r="CD21" s="11" t="s">
        <v>68</v>
      </c>
      <c r="CE21" s="11" t="s">
        <v>68</v>
      </c>
      <c r="CF21" s="11" t="s">
        <v>68</v>
      </c>
      <c r="CG21" s="11" t="s">
        <v>68</v>
      </c>
      <c r="CH21" s="11" t="s">
        <v>68</v>
      </c>
    </row>
    <row r="22" spans="1:86" ht="297">
      <c r="A22" s="33" t="s">
        <v>110</v>
      </c>
      <c r="B22" s="33" t="s">
        <v>115</v>
      </c>
      <c r="C22" s="33"/>
      <c r="D22" s="31">
        <v>2</v>
      </c>
      <c r="E22" s="34">
        <f>+'EJECUCIÓN PRESUPUESTAL'!H9</f>
        <v>34839</v>
      </c>
      <c r="F22" s="31">
        <v>4</v>
      </c>
      <c r="G22" s="34">
        <f>+'EJECUCIÓN PRESUPUESTAL'!H14</f>
        <v>7000</v>
      </c>
      <c r="H22" s="35">
        <v>46132</v>
      </c>
      <c r="I22" s="34">
        <f>+'EJECUCIÓN PRESUPUESTAL'!H17</f>
        <v>41839</v>
      </c>
      <c r="J22" s="34">
        <f>+'EJECUCIÓN PRESUPUESTAL'!M17</f>
        <v>13475</v>
      </c>
      <c r="K22" s="255">
        <f>+J22/I22</f>
        <v>0.32206792705370585</v>
      </c>
      <c r="L22" s="34">
        <f>+'EJECUCIÓN PRESUPUESTAL'!O17</f>
        <v>1357</v>
      </c>
      <c r="M22" s="255">
        <f>+L22/I22</f>
        <v>3.2433853581586555E-2</v>
      </c>
      <c r="N22" s="33"/>
      <c r="O22" s="33"/>
      <c r="P22" s="33"/>
      <c r="Q22" s="34">
        <v>0</v>
      </c>
      <c r="R22" s="34">
        <v>0</v>
      </c>
      <c r="S22" s="34">
        <v>0</v>
      </c>
      <c r="T22" s="36" t="e">
        <f>+S22/Q22</f>
        <v>#DIV/0!</v>
      </c>
      <c r="U22" s="36" t="e">
        <f>+S22/R22</f>
        <v>#DIV/0!</v>
      </c>
      <c r="V22" s="34">
        <v>0</v>
      </c>
      <c r="W22" s="34">
        <v>0</v>
      </c>
      <c r="X22" s="34">
        <v>0</v>
      </c>
      <c r="Y22" s="36" t="e">
        <f>+X22/V22</f>
        <v>#DIV/0!</v>
      </c>
      <c r="Z22" s="36" t="e">
        <f>+X22/W22</f>
        <v>#DIV/0!</v>
      </c>
      <c r="AA22" s="34">
        <v>0</v>
      </c>
      <c r="AB22" s="34">
        <v>0</v>
      </c>
      <c r="AC22" s="34">
        <v>0</v>
      </c>
      <c r="AD22" s="36" t="e">
        <f>+AC22/AA22</f>
        <v>#DIV/0!</v>
      </c>
      <c r="AE22" s="36" t="e">
        <f>+AC22/AB22</f>
        <v>#DIV/0!</v>
      </c>
      <c r="AF22" s="33"/>
      <c r="AG22" s="33">
        <v>0</v>
      </c>
      <c r="AH22" s="34">
        <v>0</v>
      </c>
      <c r="AI22" s="33">
        <v>0</v>
      </c>
      <c r="AJ22" s="34">
        <v>0</v>
      </c>
      <c r="AK22" s="37">
        <f>+AH22+AJ22</f>
        <v>0</v>
      </c>
      <c r="AL22" s="33"/>
      <c r="AM22" s="33"/>
      <c r="AN22" s="33" t="s">
        <v>79</v>
      </c>
      <c r="AO22" s="33">
        <v>5</v>
      </c>
      <c r="AP22" s="257">
        <v>1</v>
      </c>
      <c r="AQ22" s="257">
        <v>0.94</v>
      </c>
      <c r="AR22" s="33" t="s">
        <v>116</v>
      </c>
      <c r="AS22" s="38">
        <v>46112</v>
      </c>
      <c r="AT22" s="31">
        <v>3</v>
      </c>
      <c r="AU22" s="33"/>
      <c r="AV22" s="31">
        <v>0</v>
      </c>
      <c r="AW22" s="31">
        <v>0</v>
      </c>
      <c r="AX22" s="33"/>
      <c r="AY22" s="33"/>
      <c r="AZ22" s="33"/>
      <c r="BA22" s="38">
        <v>46132</v>
      </c>
      <c r="BB22" s="33">
        <v>9</v>
      </c>
      <c r="BC22" s="290">
        <v>8.4599999999999995E-2</v>
      </c>
      <c r="BD22" s="33">
        <v>0</v>
      </c>
      <c r="BE22" s="33" t="s">
        <v>117</v>
      </c>
      <c r="BF22" s="33" t="s">
        <v>118</v>
      </c>
      <c r="BG22" s="13" t="s">
        <v>66</v>
      </c>
      <c r="BH22" s="31">
        <v>4</v>
      </c>
      <c r="BI22" s="31">
        <v>8</v>
      </c>
      <c r="BJ22" s="32">
        <v>0.3</v>
      </c>
      <c r="BK22" s="272"/>
      <c r="BL22" s="272"/>
      <c r="BM22" s="264" t="s">
        <v>67</v>
      </c>
      <c r="BN22" s="31">
        <v>0</v>
      </c>
      <c r="BO22" s="33">
        <v>0</v>
      </c>
      <c r="BP22" s="33">
        <v>0</v>
      </c>
      <c r="BQ22" s="33">
        <v>0</v>
      </c>
      <c r="BR22" s="34">
        <v>0</v>
      </c>
      <c r="BS22" s="34">
        <v>0</v>
      </c>
      <c r="BT22" s="251">
        <v>46133</v>
      </c>
      <c r="BU22" s="252">
        <v>93</v>
      </c>
      <c r="BV22" s="254">
        <v>11512000000</v>
      </c>
      <c r="BW22" s="254">
        <v>11508350964</v>
      </c>
      <c r="BX22" s="255">
        <v>0.99968302328005565</v>
      </c>
      <c r="BY22" s="254">
        <v>11508350964</v>
      </c>
      <c r="BZ22" s="255">
        <v>0.99968302328005565</v>
      </c>
      <c r="CA22" s="254">
        <v>3291438260</v>
      </c>
      <c r="CB22" s="31" t="s">
        <v>119</v>
      </c>
      <c r="CC22" s="11">
        <f t="shared" si="1"/>
        <v>10</v>
      </c>
      <c r="CD22" s="12">
        <v>4</v>
      </c>
      <c r="CE22" s="11">
        <v>1</v>
      </c>
      <c r="CF22" s="11">
        <v>2</v>
      </c>
      <c r="CG22" s="11">
        <v>1</v>
      </c>
      <c r="CH22" s="11">
        <v>2</v>
      </c>
    </row>
    <row r="23" spans="1:86" ht="30" customHeight="1">
      <c r="A23" s="33" t="s">
        <v>110</v>
      </c>
      <c r="B23" s="33" t="s">
        <v>120</v>
      </c>
      <c r="C23" s="33"/>
      <c r="D23" s="31">
        <v>4</v>
      </c>
      <c r="E23" s="34">
        <f>+'EJECUCIÓN PRESUPUESTAL'!H24</f>
        <v>110227</v>
      </c>
      <c r="F23" s="31">
        <v>6</v>
      </c>
      <c r="G23" s="34">
        <f>+'EJECUCIÓN PRESUPUESTAL'!H31</f>
        <v>60905</v>
      </c>
      <c r="H23" s="35">
        <v>46132</v>
      </c>
      <c r="I23" s="34">
        <f>+'EJECUCIÓN PRESUPUESTAL'!H34</f>
        <v>171132</v>
      </c>
      <c r="J23" s="34">
        <f>+'EJECUCIÓN PRESUPUESTAL'!M34</f>
        <v>35823</v>
      </c>
      <c r="K23" s="255">
        <f>+J23/I23</f>
        <v>0.20932964027768039</v>
      </c>
      <c r="L23" s="34">
        <f>+'EJECUCIÓN PRESUPUESTAL'!O34</f>
        <v>2812</v>
      </c>
      <c r="M23" s="255">
        <f>+L23/I23</f>
        <v>1.6431760278615339E-2</v>
      </c>
      <c r="N23" s="33"/>
      <c r="O23" s="33"/>
      <c r="P23" s="33"/>
      <c r="Q23" s="34">
        <v>0</v>
      </c>
      <c r="R23" s="34">
        <v>0</v>
      </c>
      <c r="S23" s="34">
        <v>0</v>
      </c>
      <c r="T23" s="36" t="e">
        <f>+S23/Q23</f>
        <v>#DIV/0!</v>
      </c>
      <c r="U23" s="36" t="e">
        <f>+S23/R23</f>
        <v>#DIV/0!</v>
      </c>
      <c r="V23" s="34">
        <v>0</v>
      </c>
      <c r="W23" s="34">
        <v>0</v>
      </c>
      <c r="X23" s="34">
        <v>0</v>
      </c>
      <c r="Y23" s="36" t="e">
        <f>+X23/V23</f>
        <v>#DIV/0!</v>
      </c>
      <c r="Z23" s="36" t="e">
        <f>+X23/W23</f>
        <v>#DIV/0!</v>
      </c>
      <c r="AA23" s="34">
        <v>0</v>
      </c>
      <c r="AB23" s="34">
        <v>0</v>
      </c>
      <c r="AC23" s="34">
        <v>0</v>
      </c>
      <c r="AD23" s="36" t="e">
        <f>+AC23/AA23</f>
        <v>#DIV/0!</v>
      </c>
      <c r="AE23" s="36" t="e">
        <f>+AC23/AB23</f>
        <v>#DIV/0!</v>
      </c>
      <c r="AF23" s="33"/>
      <c r="AG23" s="33">
        <v>0</v>
      </c>
      <c r="AH23" s="34">
        <v>0</v>
      </c>
      <c r="AI23" s="33">
        <v>0</v>
      </c>
      <c r="AJ23" s="34">
        <v>0</v>
      </c>
      <c r="AK23" s="37">
        <f>+AH23+AJ23</f>
        <v>0</v>
      </c>
      <c r="AL23" s="33"/>
      <c r="AM23" s="33"/>
      <c r="AN23" s="33" t="s">
        <v>79</v>
      </c>
      <c r="AO23" s="33">
        <v>24</v>
      </c>
      <c r="AP23" s="257">
        <v>1</v>
      </c>
      <c r="AQ23" s="257">
        <v>0.1</v>
      </c>
      <c r="AR23" s="33"/>
      <c r="AS23" s="38">
        <v>46112</v>
      </c>
      <c r="AT23" s="31">
        <v>32</v>
      </c>
      <c r="AU23" s="33"/>
      <c r="AV23" s="31">
        <v>0</v>
      </c>
      <c r="AW23" s="31">
        <v>0</v>
      </c>
      <c r="AX23" s="33"/>
      <c r="AY23" s="33"/>
      <c r="AZ23" s="33"/>
      <c r="BA23" s="38">
        <v>46132</v>
      </c>
      <c r="BB23" s="33">
        <v>7</v>
      </c>
      <c r="BC23" s="290">
        <v>9.6699999999999994E-2</v>
      </c>
      <c r="BD23" s="290">
        <v>0</v>
      </c>
      <c r="BE23" s="33" t="s">
        <v>121</v>
      </c>
      <c r="BF23" s="33" t="s">
        <v>122</v>
      </c>
      <c r="BG23" s="13" t="s">
        <v>66</v>
      </c>
      <c r="BH23" s="31">
        <v>4</v>
      </c>
      <c r="BI23" s="31">
        <v>12</v>
      </c>
      <c r="BJ23" s="32">
        <v>0.24</v>
      </c>
      <c r="BK23" s="272"/>
      <c r="BL23" s="272"/>
      <c r="BM23" s="264" t="s">
        <v>67</v>
      </c>
      <c r="BN23" s="31">
        <v>5</v>
      </c>
      <c r="BO23" s="31">
        <v>0</v>
      </c>
      <c r="BP23" s="31">
        <v>0</v>
      </c>
      <c r="BQ23" s="31">
        <v>5</v>
      </c>
      <c r="BR23" s="34">
        <v>0</v>
      </c>
      <c r="BS23" s="34">
        <v>0</v>
      </c>
      <c r="BT23" s="31" t="s">
        <v>68</v>
      </c>
      <c r="BU23" s="31" t="s">
        <v>68</v>
      </c>
      <c r="BV23" s="254" t="s">
        <v>68</v>
      </c>
      <c r="BW23" s="254" t="s">
        <v>68</v>
      </c>
      <c r="BX23" s="255" t="s">
        <v>68</v>
      </c>
      <c r="BY23" s="254" t="s">
        <v>68</v>
      </c>
      <c r="BZ23" s="255" t="s">
        <v>68</v>
      </c>
      <c r="CA23" s="254" t="s">
        <v>68</v>
      </c>
      <c r="CB23" s="33"/>
      <c r="CC23" s="11">
        <f t="shared" si="1"/>
        <v>9</v>
      </c>
      <c r="CD23" s="12">
        <v>4</v>
      </c>
      <c r="CE23" s="11">
        <v>0</v>
      </c>
      <c r="CF23" s="11">
        <v>2</v>
      </c>
      <c r="CG23" s="11">
        <v>1</v>
      </c>
      <c r="CH23" s="11">
        <v>2</v>
      </c>
    </row>
    <row r="24" spans="1:86" ht="30" customHeight="1">
      <c r="A24" s="33" t="s">
        <v>110</v>
      </c>
      <c r="B24" s="33" t="s">
        <v>123</v>
      </c>
      <c r="C24" s="33"/>
      <c r="D24" s="31">
        <v>2</v>
      </c>
      <c r="E24" s="34">
        <f>+'EJECUCIÓN PRESUPUESTAL'!H39</f>
        <v>22047</v>
      </c>
      <c r="F24" s="31">
        <v>4</v>
      </c>
      <c r="G24" s="34">
        <f>+'EJECUCIÓN PRESUPUESTAL'!H44</f>
        <v>20646</v>
      </c>
      <c r="H24" s="35">
        <v>46132</v>
      </c>
      <c r="I24" s="34">
        <f>+'EJECUCIÓN PRESUPUESTAL'!H45</f>
        <v>42694</v>
      </c>
      <c r="J24" s="34">
        <f>+'EJECUCIÓN PRESUPUESTAL'!M45</f>
        <v>22904</v>
      </c>
      <c r="K24" s="255">
        <f>+J24/I24</f>
        <v>0.53646882465920265</v>
      </c>
      <c r="L24" s="34">
        <f>+'EJECUCIÓN PRESUPUESTAL'!O45</f>
        <v>3413</v>
      </c>
      <c r="M24" s="255">
        <f>+L24/I24</f>
        <v>7.9940975312690302E-2</v>
      </c>
      <c r="N24" s="33"/>
      <c r="O24" s="33"/>
      <c r="P24" s="33"/>
      <c r="Q24" s="34">
        <v>0</v>
      </c>
      <c r="R24" s="34">
        <v>0</v>
      </c>
      <c r="S24" s="34">
        <v>0</v>
      </c>
      <c r="T24" s="36" t="e">
        <f>+S24/Q24</f>
        <v>#DIV/0!</v>
      </c>
      <c r="U24" s="36" t="e">
        <f>+S24/R24</f>
        <v>#DIV/0!</v>
      </c>
      <c r="V24" s="34">
        <v>0</v>
      </c>
      <c r="W24" s="34">
        <v>0</v>
      </c>
      <c r="X24" s="34">
        <v>0</v>
      </c>
      <c r="Y24" s="36" t="e">
        <f>+X24/V24</f>
        <v>#DIV/0!</v>
      </c>
      <c r="Z24" s="36" t="e">
        <f>+X24/W24</f>
        <v>#DIV/0!</v>
      </c>
      <c r="AA24" s="34">
        <v>0</v>
      </c>
      <c r="AB24" s="34">
        <v>0</v>
      </c>
      <c r="AC24" s="34">
        <v>0</v>
      </c>
      <c r="AD24" s="36" t="e">
        <f>+AC24/AA24</f>
        <v>#DIV/0!</v>
      </c>
      <c r="AE24" s="36" t="e">
        <f>+AC24/AB24</f>
        <v>#DIV/0!</v>
      </c>
      <c r="AF24" s="33"/>
      <c r="AG24" s="33">
        <v>0</v>
      </c>
      <c r="AH24" s="34">
        <v>0</v>
      </c>
      <c r="AI24" s="33">
        <v>0</v>
      </c>
      <c r="AJ24" s="34">
        <v>0</v>
      </c>
      <c r="AK24" s="37">
        <f>+AH24+AJ24</f>
        <v>0</v>
      </c>
      <c r="AL24" s="33"/>
      <c r="AM24" s="33"/>
      <c r="AN24" s="33" t="s">
        <v>79</v>
      </c>
      <c r="AO24" s="33">
        <v>13</v>
      </c>
      <c r="AP24" s="257">
        <v>1</v>
      </c>
      <c r="AQ24" s="257">
        <v>0.89</v>
      </c>
      <c r="AR24" s="33" t="s">
        <v>124</v>
      </c>
      <c r="AS24" s="38">
        <v>46112</v>
      </c>
      <c r="AT24" s="31">
        <v>1</v>
      </c>
      <c r="AU24" s="33"/>
      <c r="AV24" s="31">
        <v>0</v>
      </c>
      <c r="AW24" s="31">
        <v>0</v>
      </c>
      <c r="AX24" s="33"/>
      <c r="AY24" s="33"/>
      <c r="AZ24" s="33"/>
      <c r="BA24" s="38">
        <v>46132</v>
      </c>
      <c r="BB24" s="33">
        <v>8</v>
      </c>
      <c r="BC24" s="290">
        <v>0.35420000000000001</v>
      </c>
      <c r="BD24" s="33">
        <v>0</v>
      </c>
      <c r="BE24" s="33" t="s">
        <v>125</v>
      </c>
      <c r="BF24" s="33" t="s">
        <v>126</v>
      </c>
      <c r="BG24" s="13" t="s">
        <v>66</v>
      </c>
      <c r="BH24" s="31">
        <v>7</v>
      </c>
      <c r="BI24" s="31">
        <v>31</v>
      </c>
      <c r="BJ24" s="32">
        <v>0.28999999999999998</v>
      </c>
      <c r="BK24" s="272"/>
      <c r="BL24" s="272"/>
      <c r="BM24" s="264" t="s">
        <v>67</v>
      </c>
      <c r="BN24" s="31">
        <v>4</v>
      </c>
      <c r="BO24" s="31"/>
      <c r="BP24" s="31"/>
      <c r="BQ24" s="31"/>
      <c r="BR24" s="34">
        <v>0</v>
      </c>
      <c r="BS24" s="34">
        <v>0</v>
      </c>
      <c r="BT24" s="31"/>
      <c r="BU24" s="31"/>
      <c r="BV24" s="254">
        <v>0</v>
      </c>
      <c r="BW24" s="254">
        <v>0</v>
      </c>
      <c r="BX24" s="255" t="e">
        <f>+BW24/BV24</f>
        <v>#DIV/0!</v>
      </c>
      <c r="BY24" s="254">
        <v>0</v>
      </c>
      <c r="BZ24" s="255" t="e">
        <f>+BY24/BV24</f>
        <v>#DIV/0!</v>
      </c>
      <c r="CA24" s="254">
        <f>+BV24-BY24</f>
        <v>0</v>
      </c>
      <c r="CB24" s="33"/>
      <c r="CC24" s="11">
        <f t="shared" si="1"/>
        <v>2</v>
      </c>
      <c r="CD24" s="12">
        <v>1</v>
      </c>
      <c r="CE24" s="11">
        <v>0</v>
      </c>
      <c r="CF24" s="11">
        <v>1</v>
      </c>
      <c r="CG24" s="11">
        <v>0</v>
      </c>
      <c r="CH24" s="11">
        <v>0</v>
      </c>
    </row>
    <row r="25" spans="1:86" ht="30" customHeight="1">
      <c r="A25" s="33" t="s">
        <v>110</v>
      </c>
      <c r="B25" s="33" t="s">
        <v>127</v>
      </c>
      <c r="C25" s="33"/>
      <c r="D25" s="31">
        <v>6</v>
      </c>
      <c r="E25" s="34">
        <f>+'EJECUCIÓN PRESUPUESTAL'!H56+'EJECUCIÓN PRESUPUESTAL'!H58+'EJECUCIÓN PRESUPUESTAL'!H60+'EJECUCIÓN PRESUPUESTAL'!H62</f>
        <v>87163</v>
      </c>
      <c r="F25" s="31">
        <v>1</v>
      </c>
      <c r="G25" s="34">
        <f>+'EJECUCIÓN PRESUPUESTAL'!H64</f>
        <v>2000</v>
      </c>
      <c r="H25" s="35">
        <v>46132</v>
      </c>
      <c r="I25" s="34">
        <f>+'EJECUCIÓN PRESUPUESTAL'!H65</f>
        <v>89163</v>
      </c>
      <c r="J25" s="34">
        <f>+'EJECUCIÓN PRESUPUESTAL'!M65</f>
        <v>33568</v>
      </c>
      <c r="K25" s="255">
        <f>+J25/I25</f>
        <v>0.37647903278265649</v>
      </c>
      <c r="L25" s="34">
        <f>+'EJECUCIÓN PRESUPUESTAL'!O65</f>
        <v>9608</v>
      </c>
      <c r="M25" s="255">
        <f>+L25/I25</f>
        <v>0.10775770218588428</v>
      </c>
      <c r="N25" s="33"/>
      <c r="O25" s="33"/>
      <c r="P25" s="33"/>
      <c r="Q25" s="34">
        <v>0</v>
      </c>
      <c r="R25" s="34">
        <v>0</v>
      </c>
      <c r="S25" s="34">
        <v>0</v>
      </c>
      <c r="T25" s="36" t="e">
        <f>+S25/Q25</f>
        <v>#DIV/0!</v>
      </c>
      <c r="U25" s="36" t="e">
        <f>+S25/R25</f>
        <v>#DIV/0!</v>
      </c>
      <c r="V25" s="34">
        <v>0</v>
      </c>
      <c r="W25" s="34">
        <v>0</v>
      </c>
      <c r="X25" s="34">
        <v>0</v>
      </c>
      <c r="Y25" s="36" t="e">
        <f>+X25/V25</f>
        <v>#DIV/0!</v>
      </c>
      <c r="Z25" s="36" t="e">
        <f>+X25/W25</f>
        <v>#DIV/0!</v>
      </c>
      <c r="AA25" s="34">
        <v>0</v>
      </c>
      <c r="AB25" s="34">
        <v>0</v>
      </c>
      <c r="AC25" s="34">
        <v>0</v>
      </c>
      <c r="AD25" s="36" t="e">
        <f>+AC25/AA25</f>
        <v>#DIV/0!</v>
      </c>
      <c r="AE25" s="36" t="e">
        <f>+AC25/AB25</f>
        <v>#DIV/0!</v>
      </c>
      <c r="AF25" s="33"/>
      <c r="AG25" s="33">
        <v>0</v>
      </c>
      <c r="AH25" s="34">
        <v>0</v>
      </c>
      <c r="AI25" s="33">
        <v>0</v>
      </c>
      <c r="AJ25" s="34">
        <v>0</v>
      </c>
      <c r="AK25" s="37">
        <f>+AH25+AJ25</f>
        <v>0</v>
      </c>
      <c r="AL25" s="33"/>
      <c r="AM25" s="33"/>
      <c r="AN25" s="33" t="s">
        <v>79</v>
      </c>
      <c r="AO25" s="33">
        <v>4</v>
      </c>
      <c r="AP25" s="257">
        <v>1</v>
      </c>
      <c r="AQ25" s="257">
        <v>1</v>
      </c>
      <c r="AR25" s="33" t="s">
        <v>128</v>
      </c>
      <c r="AS25" s="38">
        <v>46112</v>
      </c>
      <c r="AT25" s="31">
        <v>1</v>
      </c>
      <c r="AU25" s="33"/>
      <c r="AV25" s="31">
        <v>0</v>
      </c>
      <c r="AW25" s="31">
        <v>0</v>
      </c>
      <c r="AX25" s="33"/>
      <c r="AY25" s="33"/>
      <c r="AZ25" s="33"/>
      <c r="BA25" s="33"/>
      <c r="BB25" s="33">
        <v>0</v>
      </c>
      <c r="BC25" s="33">
        <v>0</v>
      </c>
      <c r="BD25" s="33">
        <v>0</v>
      </c>
      <c r="BE25" s="33"/>
      <c r="BF25" s="33"/>
      <c r="BG25" s="13" t="s">
        <v>66</v>
      </c>
      <c r="BH25" s="31">
        <v>1</v>
      </c>
      <c r="BI25" s="31">
        <v>1</v>
      </c>
      <c r="BJ25" s="32">
        <v>0</v>
      </c>
      <c r="BK25" s="272"/>
      <c r="BL25" s="272"/>
      <c r="BM25" s="264" t="s">
        <v>67</v>
      </c>
      <c r="BN25" s="31">
        <v>0</v>
      </c>
      <c r="BO25" s="33">
        <v>0</v>
      </c>
      <c r="BP25" s="33">
        <v>0</v>
      </c>
      <c r="BQ25" s="33">
        <v>0</v>
      </c>
      <c r="BR25" s="34">
        <v>0</v>
      </c>
      <c r="BS25" s="34">
        <v>0</v>
      </c>
      <c r="BT25" s="31" t="s">
        <v>68</v>
      </c>
      <c r="BU25" s="31" t="s">
        <v>68</v>
      </c>
      <c r="BV25" s="254" t="s">
        <v>68</v>
      </c>
      <c r="BW25" s="254" t="s">
        <v>68</v>
      </c>
      <c r="BX25" s="255" t="s">
        <v>68</v>
      </c>
      <c r="BY25" s="254" t="s">
        <v>68</v>
      </c>
      <c r="BZ25" s="255" t="s">
        <v>68</v>
      </c>
      <c r="CA25" s="254" t="s">
        <v>68</v>
      </c>
      <c r="CB25" s="33"/>
      <c r="CC25" s="11">
        <f t="shared" si="1"/>
        <v>4</v>
      </c>
      <c r="CD25" s="12">
        <v>3</v>
      </c>
      <c r="CE25" s="11">
        <v>0</v>
      </c>
      <c r="CF25" s="11">
        <v>1</v>
      </c>
      <c r="CG25" s="11">
        <v>0</v>
      </c>
      <c r="CH25" s="11">
        <v>0</v>
      </c>
    </row>
    <row r="26" spans="1:86" ht="270.60000000000002" customHeight="1">
      <c r="A26" s="33" t="s">
        <v>110</v>
      </c>
      <c r="B26" s="33" t="s">
        <v>129</v>
      </c>
      <c r="C26" s="33"/>
      <c r="D26" s="31">
        <v>1</v>
      </c>
      <c r="E26" s="34">
        <f>+'EJECUCIÓN PRESUPUESTAL'!H69</f>
        <v>1884</v>
      </c>
      <c r="F26" s="31">
        <v>1</v>
      </c>
      <c r="G26" s="34">
        <f>+'EJECUCIÓN PRESUPUESTAL'!H71</f>
        <v>1500</v>
      </c>
      <c r="H26" s="35">
        <v>46132</v>
      </c>
      <c r="I26" s="34">
        <f>+'EJECUCIÓN PRESUPUESTAL'!H72</f>
        <v>3384</v>
      </c>
      <c r="J26" s="34">
        <f>+'EJECUCIÓN PRESUPUESTAL'!M72</f>
        <v>2485</v>
      </c>
      <c r="K26" s="255">
        <f>+J26/I26</f>
        <v>0.734338061465721</v>
      </c>
      <c r="L26" s="34">
        <f>+'EJECUCIÓN PRESUPUESTAL'!O72</f>
        <v>515</v>
      </c>
      <c r="M26" s="255">
        <f>+L26/I26</f>
        <v>0.15218676122931443</v>
      </c>
      <c r="N26" s="33"/>
      <c r="O26" s="33"/>
      <c r="P26" s="33"/>
      <c r="Q26" s="34">
        <v>0</v>
      </c>
      <c r="R26" s="34">
        <v>0</v>
      </c>
      <c r="S26" s="34">
        <v>0</v>
      </c>
      <c r="T26" s="36" t="e">
        <f>+S26/Q26</f>
        <v>#DIV/0!</v>
      </c>
      <c r="U26" s="36" t="e">
        <f>+S26/R26</f>
        <v>#DIV/0!</v>
      </c>
      <c r="V26" s="34">
        <v>0</v>
      </c>
      <c r="W26" s="34">
        <v>0</v>
      </c>
      <c r="X26" s="34">
        <v>0</v>
      </c>
      <c r="Y26" s="36" t="e">
        <f>+X26/V26</f>
        <v>#DIV/0!</v>
      </c>
      <c r="Z26" s="36" t="e">
        <f>+X26/W26</f>
        <v>#DIV/0!</v>
      </c>
      <c r="AA26" s="34">
        <v>0</v>
      </c>
      <c r="AB26" s="34">
        <v>0</v>
      </c>
      <c r="AC26" s="34">
        <v>0</v>
      </c>
      <c r="AD26" s="36" t="e">
        <f>+AC26/AA26</f>
        <v>#DIV/0!</v>
      </c>
      <c r="AE26" s="36" t="e">
        <f>+AC26/AB26</f>
        <v>#DIV/0!</v>
      </c>
      <c r="AF26" s="33"/>
      <c r="AG26" s="33">
        <v>0</v>
      </c>
      <c r="AH26" s="34">
        <v>0</v>
      </c>
      <c r="AI26" s="33">
        <v>0</v>
      </c>
      <c r="AJ26" s="34">
        <v>0</v>
      </c>
      <c r="AK26" s="37">
        <f>+AH26+AJ26</f>
        <v>0</v>
      </c>
      <c r="AL26" s="33"/>
      <c r="AM26" s="33"/>
      <c r="AN26" s="33" t="s">
        <v>79</v>
      </c>
      <c r="AO26" s="33">
        <v>7</v>
      </c>
      <c r="AP26" s="257">
        <v>1</v>
      </c>
      <c r="AQ26" s="257">
        <v>0.75</v>
      </c>
      <c r="AR26" s="33" t="s">
        <v>130</v>
      </c>
      <c r="AS26" s="33"/>
      <c r="AT26" s="31">
        <v>0</v>
      </c>
      <c r="AU26" s="33"/>
      <c r="AV26" s="31">
        <v>0</v>
      </c>
      <c r="AW26" s="31">
        <v>0</v>
      </c>
      <c r="AX26" s="33"/>
      <c r="AY26" s="33"/>
      <c r="AZ26" s="33"/>
      <c r="BA26" s="33"/>
      <c r="BB26" s="33">
        <v>0</v>
      </c>
      <c r="BC26" s="33">
        <v>0</v>
      </c>
      <c r="BD26" s="33">
        <v>0</v>
      </c>
      <c r="BE26" s="33"/>
      <c r="BF26" s="33"/>
      <c r="BG26" s="13" t="s">
        <v>66</v>
      </c>
      <c r="BH26" s="31">
        <v>1</v>
      </c>
      <c r="BI26" s="31">
        <v>1</v>
      </c>
      <c r="BJ26" s="32">
        <v>0</v>
      </c>
      <c r="BK26" s="272"/>
      <c r="BL26" s="272"/>
      <c r="BM26" s="264" t="s">
        <v>67</v>
      </c>
      <c r="BN26" s="31">
        <v>1</v>
      </c>
      <c r="BO26" s="31">
        <v>1</v>
      </c>
      <c r="BP26" s="31">
        <v>0</v>
      </c>
      <c r="BQ26" s="31">
        <v>0</v>
      </c>
      <c r="BR26" s="34">
        <v>0</v>
      </c>
      <c r="BS26" s="34">
        <v>0</v>
      </c>
      <c r="BT26" s="256">
        <v>46133</v>
      </c>
      <c r="BU26" s="31">
        <v>62</v>
      </c>
      <c r="BV26" s="254">
        <v>1485156480</v>
      </c>
      <c r="BW26" s="254">
        <v>1485156480</v>
      </c>
      <c r="BX26" s="255">
        <v>1</v>
      </c>
      <c r="BY26" s="254">
        <v>1485156480</v>
      </c>
      <c r="BZ26" s="255">
        <v>1</v>
      </c>
      <c r="CA26" s="254">
        <v>1388380416</v>
      </c>
      <c r="CB26" s="31" t="s">
        <v>131</v>
      </c>
      <c r="CC26" s="11">
        <f t="shared" si="1"/>
        <v>11</v>
      </c>
      <c r="CD26" s="12">
        <v>6</v>
      </c>
      <c r="CE26" s="11">
        <v>1</v>
      </c>
      <c r="CF26" s="11">
        <v>2</v>
      </c>
      <c r="CG26" s="11">
        <v>0</v>
      </c>
      <c r="CH26" s="11">
        <v>2</v>
      </c>
    </row>
    <row r="27" spans="1:86" ht="40.5">
      <c r="A27" s="273" t="s">
        <v>64</v>
      </c>
      <c r="B27" s="273" t="s">
        <v>132</v>
      </c>
      <c r="C27" s="273"/>
      <c r="D27" s="274">
        <v>0</v>
      </c>
      <c r="E27" s="275">
        <v>0</v>
      </c>
      <c r="F27" s="274">
        <v>0</v>
      </c>
      <c r="G27" s="275">
        <v>0</v>
      </c>
      <c r="H27" s="276">
        <v>46132</v>
      </c>
      <c r="I27" s="275">
        <v>0</v>
      </c>
      <c r="J27" s="275">
        <v>0</v>
      </c>
      <c r="K27" s="277" t="e">
        <f>+J27/I27</f>
        <v>#DIV/0!</v>
      </c>
      <c r="L27" s="275">
        <v>0</v>
      </c>
      <c r="M27" s="277" t="e">
        <f>+L27/I27</f>
        <v>#DIV/0!</v>
      </c>
      <c r="N27" s="273"/>
      <c r="O27" s="273"/>
      <c r="P27" s="273"/>
      <c r="Q27" s="275">
        <v>0</v>
      </c>
      <c r="R27" s="275">
        <v>0</v>
      </c>
      <c r="S27" s="275">
        <v>0</v>
      </c>
      <c r="T27" s="278" t="e">
        <f>+S27/Q27</f>
        <v>#DIV/0!</v>
      </c>
      <c r="U27" s="278" t="e">
        <f>+S27/R27</f>
        <v>#DIV/0!</v>
      </c>
      <c r="V27" s="275">
        <v>0</v>
      </c>
      <c r="W27" s="275">
        <v>0</v>
      </c>
      <c r="X27" s="275">
        <v>0</v>
      </c>
      <c r="Y27" s="278" t="e">
        <f>+X27/V27</f>
        <v>#DIV/0!</v>
      </c>
      <c r="Z27" s="278" t="e">
        <f>+X27/W27</f>
        <v>#DIV/0!</v>
      </c>
      <c r="AA27" s="275">
        <v>0</v>
      </c>
      <c r="AB27" s="275">
        <v>0</v>
      </c>
      <c r="AC27" s="275">
        <v>0</v>
      </c>
      <c r="AD27" s="278" t="e">
        <f>+AC27/AA27</f>
        <v>#DIV/0!</v>
      </c>
      <c r="AE27" s="278" t="e">
        <f>+AC27/AB27</f>
        <v>#DIV/0!</v>
      </c>
      <c r="AF27" s="273"/>
      <c r="AG27" s="273">
        <v>0</v>
      </c>
      <c r="AH27" s="275">
        <v>0</v>
      </c>
      <c r="AI27" s="273">
        <v>0</v>
      </c>
      <c r="AJ27" s="275">
        <v>0</v>
      </c>
      <c r="AK27" s="279">
        <f>+AH27+AJ27</f>
        <v>0</v>
      </c>
      <c r="AL27" s="273"/>
      <c r="AM27" s="273"/>
      <c r="AN27" s="273" t="s">
        <v>79</v>
      </c>
      <c r="AO27" s="273">
        <v>3</v>
      </c>
      <c r="AP27" s="280">
        <v>1</v>
      </c>
      <c r="AQ27" s="280">
        <v>1</v>
      </c>
      <c r="AR27" s="273" t="s">
        <v>133</v>
      </c>
      <c r="AS27" s="273"/>
      <c r="AT27" s="274">
        <v>0</v>
      </c>
      <c r="AU27" s="273"/>
      <c r="AV27" s="274">
        <v>0</v>
      </c>
      <c r="AW27" s="274">
        <v>0</v>
      </c>
      <c r="AX27" s="273"/>
      <c r="AY27" s="273"/>
      <c r="AZ27" s="273"/>
      <c r="BA27" s="273"/>
      <c r="BB27" s="273">
        <v>0</v>
      </c>
      <c r="BC27" s="273">
        <v>0</v>
      </c>
      <c r="BD27" s="273">
        <v>0</v>
      </c>
      <c r="BE27" s="273"/>
      <c r="BF27" s="273"/>
      <c r="BG27" s="13" t="s">
        <v>66</v>
      </c>
      <c r="BH27" s="274">
        <v>0</v>
      </c>
      <c r="BI27" s="274">
        <v>0</v>
      </c>
      <c r="BJ27" s="281">
        <v>0</v>
      </c>
      <c r="BK27" s="273">
        <v>0</v>
      </c>
      <c r="BL27" s="273">
        <v>0</v>
      </c>
      <c r="BM27" s="264" t="s">
        <v>67</v>
      </c>
      <c r="BN27" s="273">
        <v>0</v>
      </c>
      <c r="BO27" s="273">
        <v>0</v>
      </c>
      <c r="BP27" s="273">
        <v>0</v>
      </c>
      <c r="BQ27" s="273">
        <v>0</v>
      </c>
      <c r="BR27" s="275">
        <v>0</v>
      </c>
      <c r="BS27" s="275">
        <v>0</v>
      </c>
      <c r="BT27" s="274" t="s">
        <v>68</v>
      </c>
      <c r="BU27" s="274" t="s">
        <v>68</v>
      </c>
      <c r="BV27" s="291" t="s">
        <v>68</v>
      </c>
      <c r="BW27" s="291" t="s">
        <v>68</v>
      </c>
      <c r="BX27" s="277" t="s">
        <v>68</v>
      </c>
      <c r="BY27" s="291" t="s">
        <v>68</v>
      </c>
      <c r="BZ27" s="277" t="s">
        <v>68</v>
      </c>
      <c r="CA27" s="291" t="s">
        <v>68</v>
      </c>
      <c r="CB27" s="273"/>
      <c r="CC27" s="11">
        <f t="shared" si="1"/>
        <v>5</v>
      </c>
      <c r="CD27" s="12">
        <v>1</v>
      </c>
      <c r="CE27" s="11">
        <v>1</v>
      </c>
      <c r="CF27" s="11">
        <v>1</v>
      </c>
      <c r="CG27" s="11">
        <v>1</v>
      </c>
      <c r="CH27" s="11">
        <v>1</v>
      </c>
    </row>
    <row r="28" spans="1:86" ht="40.5">
      <c r="A28" s="273" t="s">
        <v>64</v>
      </c>
      <c r="B28" s="273" t="s">
        <v>134</v>
      </c>
      <c r="C28" s="273"/>
      <c r="D28" s="274">
        <v>0</v>
      </c>
      <c r="E28" s="275">
        <v>0</v>
      </c>
      <c r="F28" s="274">
        <v>0</v>
      </c>
      <c r="G28" s="275">
        <v>0</v>
      </c>
      <c r="H28" s="276">
        <v>46132</v>
      </c>
      <c r="I28" s="275">
        <v>0</v>
      </c>
      <c r="J28" s="275">
        <v>0</v>
      </c>
      <c r="K28" s="277" t="e">
        <f>+J28/I28</f>
        <v>#DIV/0!</v>
      </c>
      <c r="L28" s="275">
        <v>0</v>
      </c>
      <c r="M28" s="277" t="e">
        <f>+L28/I28</f>
        <v>#DIV/0!</v>
      </c>
      <c r="N28" s="273"/>
      <c r="O28" s="273"/>
      <c r="P28" s="273"/>
      <c r="Q28" s="275">
        <v>0</v>
      </c>
      <c r="R28" s="275">
        <v>0</v>
      </c>
      <c r="S28" s="275">
        <v>0</v>
      </c>
      <c r="T28" s="278" t="e">
        <f>+S28/Q28</f>
        <v>#DIV/0!</v>
      </c>
      <c r="U28" s="278" t="e">
        <f>+S28/R28</f>
        <v>#DIV/0!</v>
      </c>
      <c r="V28" s="275">
        <v>0</v>
      </c>
      <c r="W28" s="275">
        <v>0</v>
      </c>
      <c r="X28" s="275">
        <v>0</v>
      </c>
      <c r="Y28" s="278" t="e">
        <f>+X28/V28</f>
        <v>#DIV/0!</v>
      </c>
      <c r="Z28" s="278" t="e">
        <f>+X28/W28</f>
        <v>#DIV/0!</v>
      </c>
      <c r="AA28" s="275">
        <v>0</v>
      </c>
      <c r="AB28" s="275">
        <v>0</v>
      </c>
      <c r="AC28" s="275">
        <v>0</v>
      </c>
      <c r="AD28" s="278" t="e">
        <f>+AC28/AA28</f>
        <v>#DIV/0!</v>
      </c>
      <c r="AE28" s="278" t="e">
        <f>+AC28/AB28</f>
        <v>#DIV/0!</v>
      </c>
      <c r="AF28" s="273"/>
      <c r="AG28" s="273">
        <v>0</v>
      </c>
      <c r="AH28" s="275">
        <v>0</v>
      </c>
      <c r="AI28" s="273">
        <v>0</v>
      </c>
      <c r="AJ28" s="275">
        <v>0</v>
      </c>
      <c r="AK28" s="279">
        <f>+AH28+AJ28</f>
        <v>0</v>
      </c>
      <c r="AL28" s="273"/>
      <c r="AM28" s="273"/>
      <c r="AN28" s="273" t="s">
        <v>79</v>
      </c>
      <c r="AO28" s="273">
        <v>3</v>
      </c>
      <c r="AP28" s="280">
        <v>1</v>
      </c>
      <c r="AQ28" s="280">
        <v>1</v>
      </c>
      <c r="AR28" s="273" t="s">
        <v>135</v>
      </c>
      <c r="AS28" s="273"/>
      <c r="AT28" s="274">
        <v>0</v>
      </c>
      <c r="AU28" s="273"/>
      <c r="AV28" s="274">
        <v>0</v>
      </c>
      <c r="AW28" s="274">
        <v>0</v>
      </c>
      <c r="AX28" s="273"/>
      <c r="AY28" s="273"/>
      <c r="AZ28" s="273"/>
      <c r="BA28" s="273"/>
      <c r="BB28" s="273">
        <v>0</v>
      </c>
      <c r="BC28" s="273">
        <v>0</v>
      </c>
      <c r="BD28" s="273">
        <v>0</v>
      </c>
      <c r="BE28" s="273"/>
      <c r="BF28" s="273"/>
      <c r="BG28" s="13" t="s">
        <v>66</v>
      </c>
      <c r="BH28" s="274">
        <v>0</v>
      </c>
      <c r="BI28" s="274">
        <v>0</v>
      </c>
      <c r="BJ28" s="281">
        <v>0</v>
      </c>
      <c r="BK28" s="273">
        <v>0</v>
      </c>
      <c r="BL28" s="273">
        <v>0</v>
      </c>
      <c r="BM28" s="264" t="s">
        <v>67</v>
      </c>
      <c r="BN28" s="273">
        <v>0</v>
      </c>
      <c r="BO28" s="273">
        <v>0</v>
      </c>
      <c r="BP28" s="273">
        <v>0</v>
      </c>
      <c r="BQ28" s="273">
        <v>0</v>
      </c>
      <c r="BR28" s="273"/>
      <c r="BS28" s="273"/>
      <c r="BT28" s="274" t="s">
        <v>68</v>
      </c>
      <c r="BU28" s="274" t="s">
        <v>68</v>
      </c>
      <c r="BV28" s="291" t="s">
        <v>68</v>
      </c>
      <c r="BW28" s="291" t="s">
        <v>68</v>
      </c>
      <c r="BX28" s="277" t="s">
        <v>68</v>
      </c>
      <c r="BY28" s="291" t="s">
        <v>68</v>
      </c>
      <c r="BZ28" s="277" t="s">
        <v>68</v>
      </c>
      <c r="CA28" s="291" t="s">
        <v>68</v>
      </c>
      <c r="CB28" s="273"/>
      <c r="CC28" s="11">
        <f t="shared" si="1"/>
        <v>5</v>
      </c>
      <c r="CD28" s="12">
        <v>2</v>
      </c>
      <c r="CE28" s="11">
        <v>0</v>
      </c>
      <c r="CF28" s="11">
        <v>1</v>
      </c>
      <c r="CG28" s="11">
        <v>1</v>
      </c>
      <c r="CH28" s="11">
        <v>1</v>
      </c>
    </row>
    <row r="29" spans="1:86">
      <c r="A29" s="273" t="s">
        <v>136</v>
      </c>
      <c r="B29" s="273" t="s">
        <v>137</v>
      </c>
      <c r="C29" s="273"/>
      <c r="D29" s="274"/>
      <c r="E29" s="275"/>
      <c r="F29" s="274"/>
      <c r="G29" s="275"/>
      <c r="H29" s="276">
        <v>46132</v>
      </c>
      <c r="I29" s="275">
        <f>+'EJECUCIÓN PRESUPUESTAL'!H194</f>
        <v>9187</v>
      </c>
      <c r="J29" s="275">
        <f>+'EJECUCIÓN PRESUPUESTAL'!M194</f>
        <v>0</v>
      </c>
      <c r="K29" s="277">
        <f>+J29/I29</f>
        <v>0</v>
      </c>
      <c r="L29" s="275">
        <f>+'EJECUCIÓN PRESUPUESTAL'!O194</f>
        <v>0</v>
      </c>
      <c r="M29" s="277">
        <f>+L29/I29</f>
        <v>0</v>
      </c>
      <c r="N29" s="273"/>
      <c r="O29" s="273"/>
      <c r="P29" s="273"/>
      <c r="Q29" s="275"/>
      <c r="R29" s="275"/>
      <c r="S29" s="275"/>
      <c r="T29" s="278"/>
      <c r="U29" s="278"/>
      <c r="V29" s="275"/>
      <c r="W29" s="275"/>
      <c r="X29" s="275"/>
      <c r="Y29" s="278"/>
      <c r="Z29" s="278"/>
      <c r="AA29" s="275"/>
      <c r="AB29" s="275"/>
      <c r="AC29" s="275"/>
      <c r="AD29" s="278"/>
      <c r="AE29" s="278"/>
      <c r="AF29" s="273"/>
      <c r="AG29" s="273"/>
      <c r="AH29" s="275"/>
      <c r="AI29" s="273"/>
      <c r="AJ29" s="275"/>
      <c r="AK29" s="279"/>
      <c r="AL29" s="273"/>
      <c r="AM29" s="273"/>
      <c r="AN29" s="273"/>
      <c r="AO29" s="273"/>
      <c r="AP29" s="280"/>
      <c r="AQ29" s="273"/>
      <c r="AR29" s="273"/>
      <c r="AS29" s="273"/>
      <c r="AT29" s="274"/>
      <c r="AU29" s="273"/>
      <c r="AV29" s="274"/>
      <c r="AW29" s="274"/>
      <c r="AX29" s="273"/>
      <c r="AY29" s="273"/>
      <c r="AZ29" s="273"/>
      <c r="BA29" s="273"/>
      <c r="BB29" s="273"/>
      <c r="BC29" s="273"/>
      <c r="BD29" s="273"/>
      <c r="BE29" s="273"/>
      <c r="BF29" s="273"/>
      <c r="BG29" s="13"/>
      <c r="BH29" s="274"/>
      <c r="BI29" s="274"/>
      <c r="BJ29" s="281"/>
      <c r="BK29" s="273"/>
      <c r="BL29" s="273"/>
      <c r="BM29" s="264"/>
      <c r="BN29" s="273"/>
      <c r="BO29" s="273"/>
      <c r="BP29" s="273"/>
      <c r="BQ29" s="273"/>
      <c r="BR29" s="273"/>
      <c r="BS29" s="273"/>
      <c r="BT29" s="274" t="s">
        <v>68</v>
      </c>
      <c r="BU29" s="274" t="s">
        <v>68</v>
      </c>
      <c r="BV29" s="291" t="s">
        <v>68</v>
      </c>
      <c r="BW29" s="291" t="s">
        <v>68</v>
      </c>
      <c r="BX29" s="277" t="s">
        <v>68</v>
      </c>
      <c r="BY29" s="291" t="s">
        <v>68</v>
      </c>
      <c r="BZ29" s="277" t="s">
        <v>68</v>
      </c>
      <c r="CA29" s="291" t="s">
        <v>68</v>
      </c>
      <c r="CB29" s="273"/>
      <c r="CC29" s="11"/>
      <c r="CD29" s="12"/>
      <c r="CE29" s="11"/>
      <c r="CF29" s="11"/>
      <c r="CG29" s="11"/>
      <c r="CH29" s="11"/>
    </row>
    <row r="30" spans="1:86" s="11" customFormat="1">
      <c r="A30" s="292"/>
      <c r="B30" s="292"/>
      <c r="C30" s="292"/>
      <c r="D30" s="293">
        <f>SUM(D4:D29)</f>
        <v>40</v>
      </c>
      <c r="E30" s="294">
        <f>SUM(E4:E29)</f>
        <v>1100068</v>
      </c>
      <c r="F30" s="293">
        <f>SUM(F4:F29)</f>
        <v>43</v>
      </c>
      <c r="G30" s="294">
        <f>SUM(G4:G29)</f>
        <v>314006</v>
      </c>
      <c r="H30" s="295"/>
      <c r="I30" s="294">
        <f>SUM(I4:I29)</f>
        <v>1423262</v>
      </c>
      <c r="J30" s="294">
        <f>SUM(J4:J29)</f>
        <v>836512</v>
      </c>
      <c r="K30" s="296">
        <f>+J30/I30</f>
        <v>0.58774280490872377</v>
      </c>
      <c r="L30" s="294">
        <f>SUM(L4:L29)</f>
        <v>61640</v>
      </c>
      <c r="M30" s="296">
        <f>+L30/I30</f>
        <v>4.3308962088498111E-2</v>
      </c>
      <c r="N30" s="292"/>
      <c r="O30" s="292"/>
      <c r="P30" s="292"/>
      <c r="Q30" s="294"/>
      <c r="R30" s="294"/>
      <c r="S30" s="294"/>
      <c r="T30" s="297"/>
      <c r="U30" s="297"/>
      <c r="V30" s="294"/>
      <c r="W30" s="294"/>
      <c r="X30" s="294"/>
      <c r="Y30" s="297"/>
      <c r="Z30" s="297"/>
      <c r="AA30" s="294"/>
      <c r="AB30" s="294"/>
      <c r="AC30" s="294"/>
      <c r="AD30" s="297"/>
      <c r="AE30" s="297"/>
      <c r="AF30" s="292"/>
      <c r="AG30" s="292"/>
      <c r="AH30" s="294"/>
      <c r="AI30" s="292"/>
      <c r="AJ30" s="294"/>
      <c r="AK30" s="298"/>
      <c r="AL30" s="292"/>
      <c r="AM30" s="292"/>
      <c r="AN30" s="292"/>
      <c r="AO30" s="292"/>
      <c r="AP30" s="292"/>
      <c r="AQ30" s="292"/>
      <c r="AR30" s="292"/>
      <c r="AS30" s="292"/>
      <c r="AT30" s="239"/>
      <c r="AU30" s="292"/>
      <c r="AV30" s="239"/>
      <c r="AW30" s="239"/>
      <c r="AX30" s="292"/>
      <c r="AY30" s="292"/>
      <c r="AZ30" s="292"/>
      <c r="BA30" s="292"/>
      <c r="BB30" s="292"/>
      <c r="BC30" s="292"/>
      <c r="BD30" s="292"/>
      <c r="BE30" s="292"/>
      <c r="BF30" s="292"/>
      <c r="BG30" s="239"/>
      <c r="BH30" s="239"/>
      <c r="BI30" s="239"/>
      <c r="BJ30" s="299"/>
      <c r="BK30" s="292"/>
      <c r="BL30" s="292"/>
      <c r="BM30" s="292"/>
      <c r="BN30" s="292"/>
      <c r="BO30" s="292"/>
      <c r="BP30" s="292"/>
      <c r="BQ30" s="292"/>
      <c r="BR30" s="292"/>
      <c r="BS30" s="292"/>
      <c r="BT30" s="239"/>
      <c r="BU30" s="239"/>
      <c r="BV30" s="239"/>
      <c r="BW30" s="239"/>
      <c r="BX30" s="239"/>
      <c r="BY30" s="239"/>
      <c r="BZ30" s="239"/>
      <c r="CA30" s="239"/>
      <c r="CB30" s="292"/>
      <c r="CD30" s="12"/>
    </row>
    <row r="31" spans="1:86">
      <c r="A31" s="309" t="s">
        <v>138</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0"/>
      <c r="AL31" s="310"/>
      <c r="AM31" s="310"/>
      <c r="AN31" s="310"/>
      <c r="AO31" s="310"/>
      <c r="AP31" s="310"/>
      <c r="AQ31" s="310"/>
      <c r="AR31" s="310"/>
      <c r="AS31" s="310"/>
      <c r="AT31" s="310"/>
      <c r="AU31" s="310"/>
      <c r="AV31" s="310"/>
      <c r="AW31" s="310"/>
      <c r="AX31" s="310"/>
      <c r="AY31" s="310"/>
      <c r="AZ31" s="310"/>
      <c r="BA31" s="310"/>
      <c r="BB31" s="310"/>
      <c r="BC31" s="310"/>
      <c r="BD31" s="311"/>
      <c r="BE31" s="300"/>
      <c r="BF31" s="300"/>
      <c r="BG31" s="300"/>
      <c r="BH31" s="301"/>
      <c r="BI31" s="301"/>
      <c r="BJ31" s="302"/>
      <c r="BK31" s="300"/>
      <c r="BL31" s="300"/>
      <c r="BM31" s="300"/>
      <c r="BN31" s="300"/>
      <c r="BO31" s="300"/>
      <c r="BP31" s="300"/>
      <c r="BQ31" s="300"/>
      <c r="BR31" s="300"/>
      <c r="BS31" s="300"/>
      <c r="BT31" s="301"/>
      <c r="BU31" s="301"/>
      <c r="BV31" s="301"/>
      <c r="BW31" s="301"/>
      <c r="BX31" s="301"/>
      <c r="BY31" s="301"/>
      <c r="BZ31" s="301"/>
      <c r="CA31" s="301"/>
      <c r="CB31" s="300"/>
      <c r="CC31" s="11"/>
      <c r="CD31" s="11"/>
      <c r="CE31" s="11"/>
      <c r="CF31" s="11"/>
      <c r="CG31" s="11"/>
      <c r="CH31" s="11"/>
    </row>
    <row r="32" spans="1:86">
      <c r="CC32" s="11"/>
      <c r="CD32" s="11"/>
      <c r="CE32" s="11"/>
      <c r="CF32" s="11"/>
      <c r="CG32" s="11"/>
      <c r="CH32" s="11"/>
    </row>
    <row r="33" spans="9:9">
      <c r="I33" s="304"/>
    </row>
  </sheetData>
  <autoFilter ref="A3:CB28" xr:uid="{00000000-0009-0000-0000-000000000000}"/>
  <mergeCells count="12">
    <mergeCell ref="CC2:CH2"/>
    <mergeCell ref="BT2:CB2"/>
    <mergeCell ref="AN2:AR2"/>
    <mergeCell ref="A2:G2"/>
    <mergeCell ref="BM2:BQ2"/>
    <mergeCell ref="BG2:BK2"/>
    <mergeCell ref="P2:AE2"/>
    <mergeCell ref="A31:BD31"/>
    <mergeCell ref="BA2:BF2"/>
    <mergeCell ref="H2:O2"/>
    <mergeCell ref="AS2:AY2"/>
    <mergeCell ref="AF2:AM2"/>
  </mergeCells>
  <conditionalFormatting sqref="K4:K30 M4:M30 AW4:AZ30 CB4:CB27 BT4:CB16 BT18:CB20 BX22:BX29 BZ22:BZ29 BT4:BU29 BD4:BI30 BK4:BQ6 BK7:BL30 BM7:BM29 BN7:BQ27">
    <cfRule type="cellIs" dxfId="2" priority="16" operator="greaterThanOrEqual">
      <formula>0.75</formula>
    </cfRule>
    <cfRule type="cellIs" dxfId="1" priority="17" operator="between">
      <formula>0.5</formula>
      <formula>0.749999</formula>
    </cfRule>
    <cfRule type="cellIs" dxfId="0" priority="18" operator="lessThan">
      <formula>0.5</formula>
    </cfRule>
  </conditionalFormatting>
  <dataValidations count="1">
    <dataValidation type="list" allowBlank="1" sqref="A4:A29" xr:uid="{00000000-0002-0000-0000-000000000000}">
      <formula1>"Despacho,Viceministerio General,Viceministerio de Diálogo,Secretaría General"</formula1>
    </dataValidation>
  </dataValidations>
  <pageMargins left="0.75" right="0.75" top="1" bottom="1" header="0.5" footer="0.5"/>
  <extLst>
    <ext xmlns:x14="http://schemas.microsoft.com/office/spreadsheetml/2009/9/main" uri="{CCE6A557-97BC-4b89-ADB6-D9C93CAAB3DF}">
      <x14:dataValidations xmlns:xm="http://schemas.microsoft.com/office/excel/2006/main" count="1">
        <x14:dataValidation type="list" allowBlank="1" xr:uid="{00000000-0002-0000-0000-000002000000}">
          <x14:formula1>
            <xm:f>Listas!$A$1:$A$25</xm:f>
          </x14:formula1>
          <xm:sqref>B4:B29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22"/>
  <sheetViews>
    <sheetView workbookViewId="0">
      <selection activeCell="D23" sqref="D23"/>
    </sheetView>
  </sheetViews>
  <sheetFormatPr defaultColWidth="11.42578125" defaultRowHeight="15"/>
  <cols>
    <col min="2" max="2" width="31.42578125" bestFit="1" customWidth="1"/>
    <col min="3" max="3" width="35.140625" customWidth="1"/>
    <col min="4" max="4" width="14.85546875" customWidth="1"/>
    <col min="6" max="6" width="7" customWidth="1"/>
    <col min="7" max="7" width="3.42578125" bestFit="1" customWidth="1"/>
    <col min="8" max="8" width="19.7109375" customWidth="1"/>
    <col min="9" max="9" width="6.85546875" customWidth="1"/>
    <col min="10" max="10" width="7" customWidth="1"/>
    <col min="11" max="11" width="37.42578125" customWidth="1"/>
    <col min="16384" max="16384" width="11.42578125" bestFit="1" customWidth="1"/>
  </cols>
  <sheetData>
    <row r="1" spans="1:13">
      <c r="A1" s="1" t="s">
        <v>139</v>
      </c>
    </row>
    <row r="2" spans="1:13" ht="15.75">
      <c r="A2" s="1"/>
      <c r="B2" s="321" t="s">
        <v>140</v>
      </c>
      <c r="C2" s="321"/>
      <c r="D2" s="321"/>
      <c r="G2" s="318" t="s">
        <v>141</v>
      </c>
      <c r="H2" s="319"/>
      <c r="I2" s="319"/>
      <c r="J2" s="319"/>
      <c r="K2" s="319"/>
      <c r="L2" s="319"/>
      <c r="M2" s="320"/>
    </row>
    <row r="3" spans="1:13" ht="15.75">
      <c r="A3" s="1"/>
      <c r="B3" s="19" t="s">
        <v>142</v>
      </c>
      <c r="C3" s="19">
        <v>2023</v>
      </c>
      <c r="D3" s="19">
        <v>2024</v>
      </c>
      <c r="G3" s="17" t="s">
        <v>143</v>
      </c>
      <c r="H3" s="18" t="s">
        <v>144</v>
      </c>
      <c r="I3" s="18" t="s">
        <v>145</v>
      </c>
      <c r="J3" s="18" t="s">
        <v>143</v>
      </c>
      <c r="K3" s="18" t="s">
        <v>146</v>
      </c>
      <c r="L3" s="18">
        <v>2023</v>
      </c>
      <c r="M3" s="18">
        <v>2024</v>
      </c>
    </row>
    <row r="4" spans="1:13" ht="15.75">
      <c r="A4" s="1"/>
      <c r="B4" s="15" t="s">
        <v>147</v>
      </c>
      <c r="C4" s="16">
        <v>84.3</v>
      </c>
      <c r="D4" s="16">
        <v>86.1</v>
      </c>
      <c r="G4" s="23">
        <v>1</v>
      </c>
      <c r="H4" s="23" t="s">
        <v>148</v>
      </c>
      <c r="I4" s="16" t="s">
        <v>149</v>
      </c>
      <c r="J4" s="16">
        <v>1</v>
      </c>
      <c r="K4" s="16" t="s">
        <v>150</v>
      </c>
      <c r="L4" s="16">
        <v>94</v>
      </c>
      <c r="M4" s="16">
        <v>87.8</v>
      </c>
    </row>
    <row r="5" spans="1:13" ht="15.75">
      <c r="A5" s="1"/>
      <c r="G5" s="15"/>
      <c r="H5" s="15"/>
      <c r="I5" s="16" t="s">
        <v>151</v>
      </c>
      <c r="J5" s="22">
        <v>2</v>
      </c>
      <c r="K5" s="16" t="s">
        <v>152</v>
      </c>
      <c r="L5" s="16">
        <v>96</v>
      </c>
      <c r="M5" s="16">
        <v>59.4</v>
      </c>
    </row>
    <row r="6" spans="1:13" ht="16.5" customHeight="1">
      <c r="A6" s="1"/>
      <c r="B6" s="321" t="s">
        <v>153</v>
      </c>
      <c r="C6" s="322"/>
      <c r="D6" s="322"/>
      <c r="E6" s="322"/>
      <c r="G6" s="26">
        <v>2</v>
      </c>
      <c r="H6" s="27" t="s">
        <v>154</v>
      </c>
      <c r="I6" s="22" t="s">
        <v>155</v>
      </c>
      <c r="J6" s="22">
        <v>1</v>
      </c>
      <c r="K6" s="16" t="s">
        <v>156</v>
      </c>
      <c r="L6" s="16">
        <v>95</v>
      </c>
      <c r="M6" s="16">
        <v>92.5</v>
      </c>
    </row>
    <row r="7" spans="1:13" ht="15.75">
      <c r="A7" s="1"/>
      <c r="B7" s="19" t="s">
        <v>143</v>
      </c>
      <c r="C7" s="21" t="s">
        <v>144</v>
      </c>
      <c r="D7" s="21">
        <v>2023</v>
      </c>
      <c r="E7" s="21">
        <v>2024</v>
      </c>
      <c r="G7" s="23"/>
      <c r="H7" s="24"/>
      <c r="I7" s="16" t="s">
        <v>157</v>
      </c>
      <c r="J7" s="16">
        <v>2</v>
      </c>
      <c r="K7" s="16" t="s">
        <v>158</v>
      </c>
      <c r="L7" s="16">
        <v>68</v>
      </c>
      <c r="M7" s="16">
        <v>57.6</v>
      </c>
    </row>
    <row r="8" spans="1:13" ht="15.75">
      <c r="A8" s="1"/>
      <c r="B8" s="15" t="s">
        <v>159</v>
      </c>
      <c r="C8" s="16" t="s">
        <v>148</v>
      </c>
      <c r="D8" s="16">
        <v>86.6</v>
      </c>
      <c r="E8" s="16">
        <v>72.2</v>
      </c>
      <c r="G8" s="15"/>
      <c r="H8" s="25"/>
      <c r="I8" s="16" t="s">
        <v>160</v>
      </c>
      <c r="J8" s="22">
        <v>3</v>
      </c>
      <c r="K8" s="16" t="s">
        <v>161</v>
      </c>
      <c r="L8" s="16">
        <v>87</v>
      </c>
      <c r="M8" s="16">
        <v>94.3</v>
      </c>
    </row>
    <row r="9" spans="1:13" ht="48.75">
      <c r="B9" s="15" t="s">
        <v>162</v>
      </c>
      <c r="C9" s="16" t="s">
        <v>154</v>
      </c>
      <c r="D9" s="16">
        <v>92.4</v>
      </c>
      <c r="E9" s="16">
        <v>89.7</v>
      </c>
      <c r="G9" s="23">
        <v>3</v>
      </c>
      <c r="H9" s="24" t="s">
        <v>163</v>
      </c>
      <c r="I9" s="16" t="s">
        <v>164</v>
      </c>
      <c r="J9" s="16">
        <v>6</v>
      </c>
      <c r="K9" s="16" t="s">
        <v>165</v>
      </c>
      <c r="L9" s="16">
        <v>98</v>
      </c>
      <c r="M9" s="16">
        <v>86.9</v>
      </c>
    </row>
    <row r="10" spans="1:13" ht="15.75">
      <c r="B10" s="15" t="s">
        <v>166</v>
      </c>
      <c r="C10" s="16" t="s">
        <v>163</v>
      </c>
      <c r="D10" s="16">
        <v>86.4</v>
      </c>
      <c r="E10" s="16">
        <v>87.9</v>
      </c>
      <c r="G10" s="23"/>
      <c r="H10" s="24"/>
      <c r="I10" s="16" t="s">
        <v>167</v>
      </c>
      <c r="J10" s="22">
        <v>7</v>
      </c>
      <c r="K10" s="16" t="s">
        <v>168</v>
      </c>
      <c r="L10" s="16">
        <v>73</v>
      </c>
      <c r="M10" s="16">
        <v>81.400000000000006</v>
      </c>
    </row>
    <row r="11" spans="1:13" ht="15.75">
      <c r="B11" s="15" t="s">
        <v>169</v>
      </c>
      <c r="C11" s="16" t="s">
        <v>170</v>
      </c>
      <c r="D11" s="16">
        <v>88.3</v>
      </c>
      <c r="E11" s="16">
        <v>92.5</v>
      </c>
      <c r="G11" s="23"/>
      <c r="H11" s="24"/>
      <c r="I11" s="16" t="s">
        <v>171</v>
      </c>
      <c r="J11" s="16">
        <v>8</v>
      </c>
      <c r="K11" s="16" t="s">
        <v>172</v>
      </c>
      <c r="L11" s="16">
        <v>81</v>
      </c>
      <c r="M11" s="16">
        <v>86.3</v>
      </c>
    </row>
    <row r="12" spans="1:13" ht="15.75">
      <c r="B12" s="15" t="s">
        <v>173</v>
      </c>
      <c r="C12" s="16" t="s">
        <v>174</v>
      </c>
      <c r="D12" s="16">
        <v>84.2</v>
      </c>
      <c r="E12" s="16">
        <v>83.9</v>
      </c>
      <c r="G12" s="23"/>
      <c r="H12" s="24"/>
      <c r="I12" s="16" t="s">
        <v>175</v>
      </c>
      <c r="J12" s="22">
        <v>9</v>
      </c>
      <c r="K12" s="16" t="s">
        <v>176</v>
      </c>
      <c r="L12" s="16">
        <v>95</v>
      </c>
      <c r="M12" s="16">
        <v>88</v>
      </c>
    </row>
    <row r="13" spans="1:13" ht="15.75">
      <c r="B13" s="15" t="s">
        <v>177</v>
      </c>
      <c r="C13" s="16" t="s">
        <v>178</v>
      </c>
      <c r="D13" s="16">
        <v>81.3</v>
      </c>
      <c r="E13" s="16">
        <v>89.4</v>
      </c>
      <c r="G13" s="23"/>
      <c r="H13" s="24"/>
      <c r="I13" s="16" t="s">
        <v>179</v>
      </c>
      <c r="J13" s="16">
        <v>10</v>
      </c>
      <c r="K13" s="16" t="s">
        <v>180</v>
      </c>
      <c r="L13" s="16">
        <v>99</v>
      </c>
      <c r="M13" s="16">
        <v>98.6</v>
      </c>
    </row>
    <row r="14" spans="1:13" ht="15.75">
      <c r="B14" s="15" t="s">
        <v>181</v>
      </c>
      <c r="C14" s="16" t="s">
        <v>182</v>
      </c>
      <c r="D14" s="16">
        <v>90.6</v>
      </c>
      <c r="E14" s="16">
        <v>87.5</v>
      </c>
      <c r="G14" s="23"/>
      <c r="H14" s="24"/>
      <c r="I14" s="16" t="s">
        <v>183</v>
      </c>
      <c r="J14" s="22">
        <v>11</v>
      </c>
      <c r="K14" s="16" t="s">
        <v>184</v>
      </c>
      <c r="L14" s="16">
        <v>92</v>
      </c>
      <c r="M14" s="16">
        <v>89.9</v>
      </c>
    </row>
    <row r="15" spans="1:13" ht="15.75">
      <c r="G15" s="23"/>
      <c r="H15" s="24"/>
      <c r="I15" s="16" t="s">
        <v>185</v>
      </c>
      <c r="J15" s="16">
        <v>12</v>
      </c>
      <c r="K15" s="16" t="s">
        <v>186</v>
      </c>
      <c r="L15" s="16">
        <v>70</v>
      </c>
      <c r="M15" s="16">
        <v>76.2</v>
      </c>
    </row>
    <row r="16" spans="1:13" ht="15.75">
      <c r="A16" s="1" t="s">
        <v>187</v>
      </c>
      <c r="G16" s="15"/>
      <c r="H16" s="25"/>
      <c r="I16" s="16" t="s">
        <v>188</v>
      </c>
      <c r="J16" s="22">
        <v>13</v>
      </c>
      <c r="K16" s="16" t="s">
        <v>189</v>
      </c>
      <c r="L16" s="16">
        <v>98</v>
      </c>
      <c r="M16" s="16">
        <v>96.9</v>
      </c>
    </row>
    <row r="17" spans="1:13" ht="32.25">
      <c r="A17" s="1" t="s">
        <v>139</v>
      </c>
      <c r="G17" s="15">
        <v>4</v>
      </c>
      <c r="H17" s="22" t="s">
        <v>170</v>
      </c>
      <c r="I17" s="16" t="s">
        <v>190</v>
      </c>
      <c r="J17" s="16">
        <v>14</v>
      </c>
      <c r="K17" s="16" t="s">
        <v>191</v>
      </c>
      <c r="L17" s="16">
        <v>96</v>
      </c>
      <c r="M17" s="16">
        <v>92.5</v>
      </c>
    </row>
    <row r="18" spans="1:13" ht="32.25">
      <c r="A18" s="1" t="s">
        <v>192</v>
      </c>
      <c r="G18" s="23">
        <v>5</v>
      </c>
      <c r="H18" s="24" t="s">
        <v>193</v>
      </c>
      <c r="I18" s="16" t="s">
        <v>194</v>
      </c>
      <c r="J18" s="22">
        <v>15</v>
      </c>
      <c r="K18" s="22" t="s">
        <v>195</v>
      </c>
      <c r="L18" s="16">
        <v>96</v>
      </c>
      <c r="M18" s="16">
        <v>87.2</v>
      </c>
    </row>
    <row r="19" spans="1:13" ht="15.75">
      <c r="A19" s="1" t="s">
        <v>196</v>
      </c>
      <c r="G19" s="23"/>
      <c r="H19" s="24"/>
      <c r="I19" s="16" t="s">
        <v>197</v>
      </c>
      <c r="J19" s="16">
        <v>16</v>
      </c>
      <c r="K19" s="16" t="s">
        <v>198</v>
      </c>
      <c r="L19" s="16">
        <v>59</v>
      </c>
      <c r="M19" s="16">
        <v>65</v>
      </c>
    </row>
    <row r="20" spans="1:13" ht="15.75">
      <c r="G20" s="15"/>
      <c r="H20" s="25"/>
      <c r="I20" s="16" t="s">
        <v>199</v>
      </c>
      <c r="J20" s="22">
        <v>17</v>
      </c>
      <c r="K20" s="16" t="s">
        <v>200</v>
      </c>
      <c r="L20" s="16">
        <v>72</v>
      </c>
      <c r="M20" s="16">
        <v>90</v>
      </c>
    </row>
    <row r="21" spans="1:13" ht="48.75">
      <c r="G21" s="15">
        <v>6</v>
      </c>
      <c r="H21" s="22" t="s">
        <v>201</v>
      </c>
      <c r="I21" s="16" t="s">
        <v>202</v>
      </c>
      <c r="J21" s="16">
        <v>18</v>
      </c>
      <c r="K21" s="16" t="s">
        <v>201</v>
      </c>
      <c r="L21" s="16">
        <v>42</v>
      </c>
      <c r="M21" s="16">
        <v>89.4</v>
      </c>
    </row>
    <row r="22" spans="1:13" ht="15.75">
      <c r="G22" s="15">
        <v>7</v>
      </c>
      <c r="H22" s="16" t="s">
        <v>182</v>
      </c>
      <c r="I22" s="16" t="s">
        <v>203</v>
      </c>
      <c r="J22" s="22">
        <v>19</v>
      </c>
      <c r="K22" s="16" t="s">
        <v>182</v>
      </c>
      <c r="L22" s="16">
        <v>95</v>
      </c>
      <c r="M22" s="16">
        <v>87.5</v>
      </c>
    </row>
  </sheetData>
  <mergeCells count="3">
    <mergeCell ref="G2:M2"/>
    <mergeCell ref="B6:E6"/>
    <mergeCell ref="B2:D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0CB33-F32D-4FB8-9218-4A18174C87A7}">
  <dimension ref="A1:BH291"/>
  <sheetViews>
    <sheetView topLeftCell="A6" workbookViewId="0">
      <pane ySplit="1" topLeftCell="A7" activePane="bottomLeft" state="frozen"/>
      <selection pane="bottomLeft" activeCell="A132" sqref="A132:A136"/>
    </sheetView>
  </sheetViews>
  <sheetFormatPr defaultRowHeight="15"/>
  <cols>
    <col min="1" max="1" width="37.42578125" customWidth="1"/>
    <col min="2" max="2" width="20.28515625" bestFit="1" customWidth="1"/>
    <col min="3" max="3" width="41.85546875" customWidth="1"/>
    <col min="4" max="4" width="42.85546875" customWidth="1"/>
    <col min="5" max="6" width="12" bestFit="1" customWidth="1"/>
    <col min="8" max="9" width="12" bestFit="1" customWidth="1"/>
    <col min="10" max="10" width="7.140625" bestFit="1" customWidth="1"/>
    <col min="11" max="13" width="10.42578125" bestFit="1" customWidth="1"/>
    <col min="15" max="15" width="9.28515625" bestFit="1" customWidth="1"/>
  </cols>
  <sheetData>
    <row r="1" spans="1:60">
      <c r="A1" s="39"/>
      <c r="B1" s="39"/>
      <c r="C1" s="40"/>
      <c r="D1" s="41"/>
      <c r="E1" s="39"/>
      <c r="F1" s="39"/>
      <c r="G1" s="39"/>
      <c r="H1" s="39"/>
      <c r="I1" s="39"/>
      <c r="J1" s="39"/>
      <c r="K1" s="39"/>
      <c r="L1" s="39"/>
      <c r="M1" s="39"/>
      <c r="N1" s="39"/>
      <c r="O1" s="42"/>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row>
    <row r="2" spans="1:60" ht="27.75">
      <c r="A2" s="400" t="s">
        <v>204</v>
      </c>
      <c r="B2" s="401"/>
      <c r="C2" s="401"/>
      <c r="D2" s="401"/>
      <c r="E2" s="401"/>
      <c r="F2" s="401"/>
      <c r="G2" s="401"/>
      <c r="H2" s="401"/>
      <c r="I2" s="401"/>
      <c r="J2" s="401"/>
      <c r="K2" s="401"/>
      <c r="L2" s="401"/>
      <c r="M2" s="401"/>
      <c r="N2" s="401"/>
      <c r="O2" s="401"/>
      <c r="P2" s="401"/>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row>
    <row r="3" spans="1:60" ht="27.75">
      <c r="A3" s="44" t="s">
        <v>205</v>
      </c>
      <c r="B3" s="43"/>
      <c r="C3" s="45"/>
      <c r="D3" s="46"/>
      <c r="E3" s="43"/>
      <c r="F3" s="43"/>
      <c r="G3" s="43"/>
      <c r="H3" s="43"/>
      <c r="I3" s="43"/>
      <c r="J3" s="43"/>
      <c r="K3" s="43"/>
      <c r="L3" s="43"/>
      <c r="M3" s="47"/>
      <c r="N3" s="43"/>
      <c r="O3" s="48"/>
      <c r="P3" s="43"/>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row>
    <row r="4" spans="1:60" ht="27.75">
      <c r="A4" s="400" t="s">
        <v>206</v>
      </c>
      <c r="B4" s="401"/>
      <c r="C4" s="401"/>
      <c r="D4" s="401"/>
      <c r="E4" s="401"/>
      <c r="F4" s="401"/>
      <c r="G4" s="401"/>
      <c r="H4" s="401"/>
      <c r="I4" s="401"/>
      <c r="J4" s="401"/>
      <c r="K4" s="401"/>
      <c r="L4" s="401"/>
      <c r="M4" s="401"/>
      <c r="N4" s="401"/>
      <c r="O4" s="401"/>
      <c r="P4" s="401"/>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row>
    <row r="5" spans="1:60" ht="15.75">
      <c r="A5" s="333" t="s">
        <v>205</v>
      </c>
      <c r="B5" s="334"/>
      <c r="C5" s="334"/>
      <c r="D5" s="334"/>
      <c r="E5" s="334"/>
      <c r="F5" s="334"/>
      <c r="G5" s="334"/>
      <c r="H5" s="334"/>
      <c r="I5" s="334"/>
      <c r="J5" s="334"/>
      <c r="K5" s="334"/>
      <c r="L5" s="334"/>
      <c r="M5" s="334"/>
      <c r="N5" s="334"/>
      <c r="O5" s="334"/>
      <c r="P5" s="334"/>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row>
    <row r="6" spans="1:60" ht="75">
      <c r="A6" s="49" t="s">
        <v>207</v>
      </c>
      <c r="B6" s="50" t="s">
        <v>208</v>
      </c>
      <c r="C6" s="51" t="s">
        <v>209</v>
      </c>
      <c r="D6" s="51" t="s">
        <v>210</v>
      </c>
      <c r="E6" s="51" t="s">
        <v>211</v>
      </c>
      <c r="F6" s="51" t="s">
        <v>212</v>
      </c>
      <c r="G6" s="51" t="s">
        <v>213</v>
      </c>
      <c r="H6" s="240" t="s">
        <v>214</v>
      </c>
      <c r="I6" s="51" t="s">
        <v>215</v>
      </c>
      <c r="J6" s="51" t="s">
        <v>216</v>
      </c>
      <c r="K6" s="51" t="s">
        <v>217</v>
      </c>
      <c r="L6" s="51" t="s">
        <v>218</v>
      </c>
      <c r="M6" s="51" t="s">
        <v>219</v>
      </c>
      <c r="N6" s="51" t="s">
        <v>220</v>
      </c>
      <c r="O6" s="51" t="s">
        <v>221</v>
      </c>
      <c r="P6" s="52" t="s">
        <v>222</v>
      </c>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row>
    <row r="7" spans="1:60" ht="50.25">
      <c r="A7" s="377" t="s">
        <v>223</v>
      </c>
      <c r="B7" s="53" t="s">
        <v>224</v>
      </c>
      <c r="C7" s="54" t="s">
        <v>225</v>
      </c>
      <c r="D7" s="54" t="s">
        <v>225</v>
      </c>
      <c r="E7" s="225">
        <v>29933</v>
      </c>
      <c r="F7" s="225">
        <v>29933</v>
      </c>
      <c r="G7" s="225">
        <v>5709</v>
      </c>
      <c r="H7" s="225">
        <v>24224</v>
      </c>
      <c r="I7" s="221">
        <v>16756</v>
      </c>
      <c r="J7" s="57">
        <v>0.69</v>
      </c>
      <c r="K7" s="225">
        <v>3344</v>
      </c>
      <c r="L7" s="225">
        <v>7467</v>
      </c>
      <c r="M7" s="225">
        <v>13412</v>
      </c>
      <c r="N7" s="57">
        <v>0.55000000000000004</v>
      </c>
      <c r="O7" s="225">
        <v>1339</v>
      </c>
      <c r="P7" s="57">
        <v>0.06</v>
      </c>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row>
    <row r="8" spans="1:60" ht="37.5">
      <c r="A8" s="378"/>
      <c r="B8" s="53" t="s">
        <v>226</v>
      </c>
      <c r="C8" s="58" t="s">
        <v>227</v>
      </c>
      <c r="D8" s="58" t="s">
        <v>227</v>
      </c>
      <c r="E8" s="216">
        <v>10616</v>
      </c>
      <c r="F8" s="216">
        <v>10616</v>
      </c>
      <c r="G8" s="59">
        <v>0</v>
      </c>
      <c r="H8" s="216">
        <v>10616</v>
      </c>
      <c r="I8" s="59">
        <v>366</v>
      </c>
      <c r="J8" s="60">
        <v>0.03</v>
      </c>
      <c r="K8" s="59">
        <v>303</v>
      </c>
      <c r="L8" s="216">
        <v>10250</v>
      </c>
      <c r="M8" s="59">
        <v>63</v>
      </c>
      <c r="N8" s="60">
        <v>0.01</v>
      </c>
      <c r="O8" s="59">
        <v>19</v>
      </c>
      <c r="P8" s="60">
        <v>0</v>
      </c>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row>
    <row r="9" spans="1:60" ht="15.75">
      <c r="A9" s="378"/>
      <c r="B9" s="394" t="s">
        <v>228</v>
      </c>
      <c r="C9" s="398"/>
      <c r="D9" s="399"/>
      <c r="E9" s="220">
        <v>40549</v>
      </c>
      <c r="F9" s="220">
        <v>40549</v>
      </c>
      <c r="G9" s="220">
        <v>5709</v>
      </c>
      <c r="H9" s="220">
        <v>34839</v>
      </c>
      <c r="I9" s="220">
        <v>17122</v>
      </c>
      <c r="J9" s="62">
        <v>0.49</v>
      </c>
      <c r="K9" s="220">
        <v>3647</v>
      </c>
      <c r="L9" s="220">
        <v>17717</v>
      </c>
      <c r="M9" s="220">
        <v>13475</v>
      </c>
      <c r="N9" s="62">
        <v>0.39</v>
      </c>
      <c r="O9" s="220">
        <v>1357</v>
      </c>
      <c r="P9" s="62">
        <v>0.04</v>
      </c>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row>
    <row r="10" spans="1:60" ht="62.25">
      <c r="A10" s="378"/>
      <c r="B10" s="53" t="s">
        <v>229</v>
      </c>
      <c r="C10" s="58" t="s">
        <v>230</v>
      </c>
      <c r="D10" s="63" t="s">
        <v>231</v>
      </c>
      <c r="E10" s="59">
        <v>600</v>
      </c>
      <c r="F10" s="59">
        <v>600</v>
      </c>
      <c r="G10" s="59">
        <v>0</v>
      </c>
      <c r="H10" s="59">
        <v>600</v>
      </c>
      <c r="I10" s="64">
        <v>0</v>
      </c>
      <c r="J10" s="60">
        <v>0</v>
      </c>
      <c r="K10" s="59">
        <v>0</v>
      </c>
      <c r="L10" s="59">
        <v>600</v>
      </c>
      <c r="M10" s="59">
        <v>0</v>
      </c>
      <c r="N10" s="60">
        <v>0</v>
      </c>
      <c r="O10" s="59">
        <v>0</v>
      </c>
      <c r="P10" s="60">
        <v>0</v>
      </c>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row>
    <row r="11" spans="1:60" ht="62.25">
      <c r="A11" s="378"/>
      <c r="B11" s="53" t="s">
        <v>232</v>
      </c>
      <c r="C11" s="58" t="s">
        <v>233</v>
      </c>
      <c r="D11" s="63" t="s">
        <v>234</v>
      </c>
      <c r="E11" s="216">
        <v>5000</v>
      </c>
      <c r="F11" s="216">
        <v>5000</v>
      </c>
      <c r="G11" s="59">
        <v>0</v>
      </c>
      <c r="H11" s="216">
        <v>5000</v>
      </c>
      <c r="I11" s="64">
        <v>0</v>
      </c>
      <c r="J11" s="60">
        <v>0</v>
      </c>
      <c r="K11" s="59">
        <v>0</v>
      </c>
      <c r="L11" s="216">
        <v>5000</v>
      </c>
      <c r="M11" s="59">
        <v>0</v>
      </c>
      <c r="N11" s="60">
        <v>0</v>
      </c>
      <c r="O11" s="59">
        <v>0</v>
      </c>
      <c r="P11" s="60">
        <v>0</v>
      </c>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row>
    <row r="12" spans="1:60" ht="88.5">
      <c r="A12" s="378"/>
      <c r="B12" s="53" t="s">
        <v>235</v>
      </c>
      <c r="C12" s="58" t="s">
        <v>233</v>
      </c>
      <c r="D12" s="63" t="s">
        <v>236</v>
      </c>
      <c r="E12" s="216">
        <v>1000</v>
      </c>
      <c r="F12" s="216">
        <v>1000</v>
      </c>
      <c r="G12" s="59">
        <v>0</v>
      </c>
      <c r="H12" s="216">
        <v>1000</v>
      </c>
      <c r="I12" s="64">
        <v>0</v>
      </c>
      <c r="J12" s="60">
        <v>0</v>
      </c>
      <c r="K12" s="59">
        <v>0</v>
      </c>
      <c r="L12" s="216">
        <v>1000</v>
      </c>
      <c r="M12" s="59">
        <v>0</v>
      </c>
      <c r="N12" s="60">
        <v>0</v>
      </c>
      <c r="O12" s="59">
        <v>0</v>
      </c>
      <c r="P12" s="60">
        <v>0</v>
      </c>
      <c r="Q12" s="65"/>
      <c r="R12" s="66"/>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row>
    <row r="13" spans="1:60" ht="100.5">
      <c r="A13" s="378"/>
      <c r="B13" s="53" t="s">
        <v>237</v>
      </c>
      <c r="C13" s="58" t="s">
        <v>233</v>
      </c>
      <c r="D13" s="63" t="s">
        <v>238</v>
      </c>
      <c r="E13" s="59">
        <v>400</v>
      </c>
      <c r="F13" s="59">
        <v>400</v>
      </c>
      <c r="G13" s="59">
        <v>0</v>
      </c>
      <c r="H13" s="59">
        <v>400</v>
      </c>
      <c r="I13" s="64">
        <v>0</v>
      </c>
      <c r="J13" s="60">
        <v>0</v>
      </c>
      <c r="K13" s="59">
        <v>0</v>
      </c>
      <c r="L13" s="59">
        <v>400</v>
      </c>
      <c r="M13" s="59">
        <v>0</v>
      </c>
      <c r="N13" s="60">
        <v>0</v>
      </c>
      <c r="O13" s="59">
        <v>0</v>
      </c>
      <c r="P13" s="60">
        <v>0</v>
      </c>
      <c r="Q13" s="39"/>
      <c r="R13" s="66"/>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row>
    <row r="14" spans="1:60" ht="15.75">
      <c r="A14" s="378"/>
      <c r="B14" s="402" t="s">
        <v>239</v>
      </c>
      <c r="C14" s="403"/>
      <c r="D14" s="404"/>
      <c r="E14" s="220">
        <v>7000</v>
      </c>
      <c r="F14" s="220">
        <v>7000</v>
      </c>
      <c r="G14" s="61">
        <v>0</v>
      </c>
      <c r="H14" s="220">
        <v>7000</v>
      </c>
      <c r="I14" s="61">
        <v>0</v>
      </c>
      <c r="J14" s="62">
        <v>0</v>
      </c>
      <c r="K14" s="61">
        <v>0</v>
      </c>
      <c r="L14" s="220">
        <v>7000</v>
      </c>
      <c r="M14" s="61">
        <v>0</v>
      </c>
      <c r="N14" s="62">
        <v>0</v>
      </c>
      <c r="O14" s="61">
        <v>0</v>
      </c>
      <c r="P14" s="62">
        <v>0</v>
      </c>
      <c r="Q14" s="39">
        <v>0</v>
      </c>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row>
    <row r="15" spans="1:60" ht="15.75">
      <c r="A15" s="378"/>
      <c r="B15" s="405" t="s">
        <v>240</v>
      </c>
      <c r="C15" s="406"/>
      <c r="D15" s="407"/>
      <c r="E15" s="220">
        <v>47549</v>
      </c>
      <c r="F15" s="220">
        <v>47549</v>
      </c>
      <c r="G15" s="220">
        <v>5709</v>
      </c>
      <c r="H15" s="220">
        <v>41839</v>
      </c>
      <c r="I15" s="220">
        <v>17122</v>
      </c>
      <c r="J15" s="62">
        <v>0.41</v>
      </c>
      <c r="K15" s="220">
        <v>3647</v>
      </c>
      <c r="L15" s="220">
        <v>24717</v>
      </c>
      <c r="M15" s="220">
        <v>13475</v>
      </c>
      <c r="N15" s="62">
        <v>0.32</v>
      </c>
      <c r="O15" s="220">
        <v>1357</v>
      </c>
      <c r="P15" s="62">
        <v>0.03</v>
      </c>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row>
    <row r="16" spans="1:60" ht="15.75">
      <c r="A16" s="378"/>
      <c r="B16" s="408" t="s">
        <v>241</v>
      </c>
      <c r="C16" s="409"/>
      <c r="D16" s="410"/>
      <c r="E16" s="67">
        <v>0</v>
      </c>
      <c r="F16" s="67">
        <v>0</v>
      </c>
      <c r="G16" s="67">
        <v>0</v>
      </c>
      <c r="H16" s="67">
        <v>0</v>
      </c>
      <c r="I16" s="67">
        <v>0</v>
      </c>
      <c r="J16" s="68">
        <v>0</v>
      </c>
      <c r="K16" s="67">
        <v>0</v>
      </c>
      <c r="L16" s="67">
        <v>0</v>
      </c>
      <c r="M16" s="67">
        <v>0</v>
      </c>
      <c r="N16" s="68">
        <v>0</v>
      </c>
      <c r="O16" s="61">
        <v>0</v>
      </c>
      <c r="P16" s="62">
        <v>0</v>
      </c>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row>
    <row r="17" spans="1:60" ht="15.75">
      <c r="A17" s="379"/>
      <c r="B17" s="411" t="s">
        <v>242</v>
      </c>
      <c r="C17" s="412"/>
      <c r="D17" s="413"/>
      <c r="E17" s="211">
        <v>47549</v>
      </c>
      <c r="F17" s="211">
        <v>47549</v>
      </c>
      <c r="G17" s="211">
        <v>5709</v>
      </c>
      <c r="H17" s="211">
        <v>41839</v>
      </c>
      <c r="I17" s="211">
        <v>17122</v>
      </c>
      <c r="J17" s="70">
        <v>0.41</v>
      </c>
      <c r="K17" s="211">
        <v>3647</v>
      </c>
      <c r="L17" s="211">
        <v>24717</v>
      </c>
      <c r="M17" s="211">
        <v>13475</v>
      </c>
      <c r="N17" s="70">
        <v>0.32</v>
      </c>
      <c r="O17" s="211">
        <v>1357</v>
      </c>
      <c r="P17" s="70">
        <v>0.03</v>
      </c>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row>
    <row r="18" spans="1:60" ht="15.75">
      <c r="A18" s="343" t="s">
        <v>243</v>
      </c>
      <c r="B18" s="343"/>
      <c r="C18" s="343"/>
      <c r="D18" s="343"/>
      <c r="E18" s="343"/>
      <c r="F18" s="343"/>
      <c r="G18" s="343"/>
      <c r="H18" s="343"/>
      <c r="I18" s="343"/>
      <c r="J18" s="343"/>
      <c r="K18" s="343"/>
      <c r="L18" s="343"/>
      <c r="M18" s="343"/>
      <c r="N18" s="343"/>
      <c r="O18" s="343"/>
      <c r="P18" s="343"/>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row>
    <row r="19" spans="1:60" ht="75">
      <c r="A19" s="49" t="s">
        <v>207</v>
      </c>
      <c r="B19" s="50" t="s">
        <v>208</v>
      </c>
      <c r="C19" s="51" t="s">
        <v>209</v>
      </c>
      <c r="D19" s="51" t="s">
        <v>210</v>
      </c>
      <c r="E19" s="51" t="s">
        <v>211</v>
      </c>
      <c r="F19" s="51" t="s">
        <v>212</v>
      </c>
      <c r="G19" s="51" t="s">
        <v>213</v>
      </c>
      <c r="H19" s="51" t="s">
        <v>214</v>
      </c>
      <c r="I19" s="51" t="s">
        <v>215</v>
      </c>
      <c r="J19" s="51" t="s">
        <v>216</v>
      </c>
      <c r="K19" s="51" t="s">
        <v>217</v>
      </c>
      <c r="L19" s="51" t="s">
        <v>218</v>
      </c>
      <c r="M19" s="51" t="s">
        <v>219</v>
      </c>
      <c r="N19" s="51" t="s">
        <v>220</v>
      </c>
      <c r="O19" s="51" t="s">
        <v>221</v>
      </c>
      <c r="P19" s="52" t="s">
        <v>222</v>
      </c>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row>
    <row r="20" spans="1:60" ht="50.25">
      <c r="A20" s="397" t="s">
        <v>244</v>
      </c>
      <c r="B20" s="53" t="s">
        <v>245</v>
      </c>
      <c r="C20" s="58" t="s">
        <v>246</v>
      </c>
      <c r="D20" s="72" t="s">
        <v>247</v>
      </c>
      <c r="E20" s="216">
        <v>7450</v>
      </c>
      <c r="F20" s="216">
        <v>7450</v>
      </c>
      <c r="G20" s="59">
        <v>0</v>
      </c>
      <c r="H20" s="216">
        <v>7450</v>
      </c>
      <c r="I20" s="55">
        <v>0</v>
      </c>
      <c r="J20" s="60">
        <v>0</v>
      </c>
      <c r="K20" s="59">
        <v>0</v>
      </c>
      <c r="L20" s="216">
        <v>7450</v>
      </c>
      <c r="M20" s="59">
        <v>0</v>
      </c>
      <c r="N20" s="57">
        <v>0</v>
      </c>
      <c r="O20" s="59">
        <v>0</v>
      </c>
      <c r="P20" s="57">
        <v>0</v>
      </c>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row>
    <row r="21" spans="1:60" ht="50.25">
      <c r="A21" s="397"/>
      <c r="B21" s="53" t="s">
        <v>248</v>
      </c>
      <c r="C21" s="58" t="s">
        <v>246</v>
      </c>
      <c r="D21" s="58" t="s">
        <v>249</v>
      </c>
      <c r="E21" s="216">
        <v>9716</v>
      </c>
      <c r="F21" s="216">
        <v>9716</v>
      </c>
      <c r="G21" s="59">
        <v>0</v>
      </c>
      <c r="H21" s="216">
        <v>9716</v>
      </c>
      <c r="I21" s="59">
        <v>0</v>
      </c>
      <c r="J21" s="60">
        <v>0</v>
      </c>
      <c r="K21" s="59">
        <v>0</v>
      </c>
      <c r="L21" s="216">
        <v>9716</v>
      </c>
      <c r="M21" s="59">
        <v>0</v>
      </c>
      <c r="N21" s="60">
        <v>0</v>
      </c>
      <c r="O21" s="59">
        <v>0</v>
      </c>
      <c r="P21" s="60">
        <v>0</v>
      </c>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row>
    <row r="22" spans="1:60" ht="37.5">
      <c r="A22" s="397"/>
      <c r="B22" s="53" t="s">
        <v>250</v>
      </c>
      <c r="C22" s="58" t="s">
        <v>249</v>
      </c>
      <c r="D22" s="58" t="s">
        <v>249</v>
      </c>
      <c r="E22" s="216">
        <v>80033</v>
      </c>
      <c r="F22" s="216">
        <v>80033</v>
      </c>
      <c r="G22" s="59">
        <v>0</v>
      </c>
      <c r="H22" s="216">
        <v>80033</v>
      </c>
      <c r="I22" s="216">
        <v>39728</v>
      </c>
      <c r="J22" s="60">
        <v>0.5</v>
      </c>
      <c r="K22" s="216">
        <v>3905</v>
      </c>
      <c r="L22" s="216">
        <v>40305</v>
      </c>
      <c r="M22" s="216">
        <v>35823</v>
      </c>
      <c r="N22" s="60">
        <v>0.45</v>
      </c>
      <c r="O22" s="216">
        <v>2812</v>
      </c>
      <c r="P22" s="60">
        <v>0.04</v>
      </c>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row>
    <row r="23" spans="1:60" ht="37.5">
      <c r="A23" s="397"/>
      <c r="B23" s="53" t="s">
        <v>226</v>
      </c>
      <c r="C23" s="58" t="s">
        <v>227</v>
      </c>
      <c r="D23" s="58" t="s">
        <v>227</v>
      </c>
      <c r="E23" s="216">
        <v>13028</v>
      </c>
      <c r="F23" s="216">
        <v>13028</v>
      </c>
      <c r="G23" s="59">
        <v>0</v>
      </c>
      <c r="H23" s="216">
        <v>13028</v>
      </c>
      <c r="I23" s="59">
        <v>0</v>
      </c>
      <c r="J23" s="60">
        <v>0</v>
      </c>
      <c r="K23" s="59">
        <v>0</v>
      </c>
      <c r="L23" s="216">
        <v>13028</v>
      </c>
      <c r="M23" s="59">
        <v>0</v>
      </c>
      <c r="N23" s="60">
        <v>0</v>
      </c>
      <c r="O23" s="59">
        <v>0</v>
      </c>
      <c r="P23" s="60">
        <v>0</v>
      </c>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row>
    <row r="24" spans="1:60" ht="15.75">
      <c r="A24" s="397"/>
      <c r="B24" s="394" t="s">
        <v>228</v>
      </c>
      <c r="C24" s="398"/>
      <c r="D24" s="399"/>
      <c r="E24" s="220">
        <v>110227</v>
      </c>
      <c r="F24" s="220">
        <v>110227</v>
      </c>
      <c r="G24" s="61">
        <v>0</v>
      </c>
      <c r="H24" s="220">
        <v>110227</v>
      </c>
      <c r="I24" s="220">
        <v>39728</v>
      </c>
      <c r="J24" s="62">
        <v>0.36</v>
      </c>
      <c r="K24" s="220">
        <v>3905</v>
      </c>
      <c r="L24" s="220">
        <v>70499</v>
      </c>
      <c r="M24" s="220">
        <v>35823</v>
      </c>
      <c r="N24" s="62">
        <v>0.32</v>
      </c>
      <c r="O24" s="220">
        <v>2812</v>
      </c>
      <c r="P24" s="62">
        <v>0.03</v>
      </c>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row>
    <row r="25" spans="1:60" ht="37.5">
      <c r="A25" s="397"/>
      <c r="B25" s="53" t="s">
        <v>251</v>
      </c>
      <c r="C25" s="58" t="s">
        <v>252</v>
      </c>
      <c r="D25" s="58" t="s">
        <v>253</v>
      </c>
      <c r="E25" s="216">
        <v>40005</v>
      </c>
      <c r="F25" s="216">
        <v>40005</v>
      </c>
      <c r="G25" s="73">
        <v>0</v>
      </c>
      <c r="H25" s="215">
        <v>40005</v>
      </c>
      <c r="I25" s="215">
        <v>3000</v>
      </c>
      <c r="J25" s="74">
        <v>7.0000000000000007E-2</v>
      </c>
      <c r="K25" s="215">
        <v>3000</v>
      </c>
      <c r="L25" s="215">
        <v>37005</v>
      </c>
      <c r="M25" s="73">
        <v>0</v>
      </c>
      <c r="N25" s="74">
        <v>0</v>
      </c>
      <c r="O25" s="73">
        <v>0</v>
      </c>
      <c r="P25" s="74">
        <v>0</v>
      </c>
      <c r="Q25" s="39"/>
      <c r="R25" s="39"/>
      <c r="S25" s="75" t="s">
        <v>205</v>
      </c>
      <c r="T25" s="75" t="s">
        <v>205</v>
      </c>
      <c r="U25" s="75" t="s">
        <v>205</v>
      </c>
      <c r="V25" s="75" t="s">
        <v>205</v>
      </c>
      <c r="W25" s="75" t="s">
        <v>205</v>
      </c>
      <c r="X25" s="75" t="s">
        <v>205</v>
      </c>
      <c r="Y25" s="75" t="s">
        <v>205</v>
      </c>
      <c r="Z25" s="75" t="s">
        <v>205</v>
      </c>
      <c r="AA25" s="75" t="s">
        <v>205</v>
      </c>
      <c r="AB25" s="75" t="s">
        <v>205</v>
      </c>
      <c r="AC25" s="75" t="s">
        <v>205</v>
      </c>
      <c r="AD25" s="75" t="s">
        <v>205</v>
      </c>
      <c r="AE25" s="75" t="s">
        <v>205</v>
      </c>
      <c r="AF25" s="75" t="s">
        <v>205</v>
      </c>
      <c r="AG25" s="75" t="s">
        <v>205</v>
      </c>
      <c r="AH25" s="75" t="s">
        <v>205</v>
      </c>
      <c r="AI25" s="75" t="s">
        <v>205</v>
      </c>
      <c r="AJ25" s="75" t="s">
        <v>205</v>
      </c>
      <c r="AK25" s="75" t="s">
        <v>205</v>
      </c>
      <c r="AL25" s="75" t="s">
        <v>205</v>
      </c>
      <c r="AM25" s="75" t="s">
        <v>205</v>
      </c>
      <c r="AN25" s="75" t="s">
        <v>205</v>
      </c>
      <c r="AO25" s="75" t="s">
        <v>205</v>
      </c>
      <c r="AP25" s="75" t="s">
        <v>205</v>
      </c>
      <c r="AQ25" s="75" t="s">
        <v>205</v>
      </c>
      <c r="AR25" s="75" t="s">
        <v>205</v>
      </c>
      <c r="AS25" s="75" t="s">
        <v>205</v>
      </c>
      <c r="AT25" s="75" t="s">
        <v>205</v>
      </c>
      <c r="AU25" s="75" t="s">
        <v>205</v>
      </c>
      <c r="AV25" s="75" t="s">
        <v>205</v>
      </c>
      <c r="AW25" s="75" t="s">
        <v>205</v>
      </c>
      <c r="AX25" s="75" t="s">
        <v>205</v>
      </c>
      <c r="AY25" s="75" t="s">
        <v>205</v>
      </c>
      <c r="AZ25" s="75" t="s">
        <v>205</v>
      </c>
      <c r="BA25" s="75" t="s">
        <v>205</v>
      </c>
      <c r="BB25" s="75" t="s">
        <v>205</v>
      </c>
      <c r="BC25" s="75" t="s">
        <v>205</v>
      </c>
      <c r="BD25" s="75" t="s">
        <v>205</v>
      </c>
      <c r="BE25" s="75" t="s">
        <v>205</v>
      </c>
      <c r="BF25" s="75" t="s">
        <v>205</v>
      </c>
      <c r="BG25" s="75" t="s">
        <v>205</v>
      </c>
      <c r="BH25" s="75" t="s">
        <v>205</v>
      </c>
    </row>
    <row r="26" spans="1:60" ht="50.25">
      <c r="A26" s="397"/>
      <c r="B26" s="53" t="s">
        <v>254</v>
      </c>
      <c r="C26" s="58" t="s">
        <v>252</v>
      </c>
      <c r="D26" s="58" t="s">
        <v>255</v>
      </c>
      <c r="E26" s="216">
        <v>10000</v>
      </c>
      <c r="F26" s="216">
        <v>10000</v>
      </c>
      <c r="G26" s="73">
        <v>0</v>
      </c>
      <c r="H26" s="216">
        <v>10000</v>
      </c>
      <c r="I26" s="73">
        <v>0</v>
      </c>
      <c r="J26" s="60">
        <v>0</v>
      </c>
      <c r="K26" s="73">
        <v>0</v>
      </c>
      <c r="L26" s="216">
        <v>10000</v>
      </c>
      <c r="M26" s="73">
        <v>0</v>
      </c>
      <c r="N26" s="60">
        <v>0</v>
      </c>
      <c r="O26" s="73">
        <v>0</v>
      </c>
      <c r="P26" s="60">
        <v>0</v>
      </c>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row>
    <row r="27" spans="1:60" ht="62.25">
      <c r="A27" s="397"/>
      <c r="B27" s="53" t="s">
        <v>256</v>
      </c>
      <c r="C27" s="58" t="s">
        <v>252</v>
      </c>
      <c r="D27" s="58" t="s">
        <v>257</v>
      </c>
      <c r="E27" s="59">
        <v>400</v>
      </c>
      <c r="F27" s="59">
        <v>400</v>
      </c>
      <c r="G27" s="73">
        <v>0</v>
      </c>
      <c r="H27" s="59">
        <v>400</v>
      </c>
      <c r="I27" s="73">
        <v>0</v>
      </c>
      <c r="J27" s="60">
        <v>0</v>
      </c>
      <c r="K27" s="73">
        <v>0</v>
      </c>
      <c r="L27" s="59">
        <v>400</v>
      </c>
      <c r="M27" s="73">
        <v>0</v>
      </c>
      <c r="N27" s="60">
        <v>0</v>
      </c>
      <c r="O27" s="73">
        <v>0</v>
      </c>
      <c r="P27" s="60">
        <v>0</v>
      </c>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row>
    <row r="28" spans="1:60" ht="62.25">
      <c r="A28" s="397"/>
      <c r="B28" s="53" t="s">
        <v>258</v>
      </c>
      <c r="C28" s="58" t="s">
        <v>252</v>
      </c>
      <c r="D28" s="58" t="s">
        <v>257</v>
      </c>
      <c r="E28" s="216">
        <v>10000</v>
      </c>
      <c r="F28" s="216">
        <v>10000</v>
      </c>
      <c r="G28" s="73">
        <v>0</v>
      </c>
      <c r="H28" s="216">
        <v>10000</v>
      </c>
      <c r="I28" s="73">
        <v>0</v>
      </c>
      <c r="J28" s="60">
        <v>0</v>
      </c>
      <c r="K28" s="73">
        <v>0</v>
      </c>
      <c r="L28" s="216">
        <v>10000</v>
      </c>
      <c r="M28" s="73">
        <v>0</v>
      </c>
      <c r="N28" s="60">
        <v>0</v>
      </c>
      <c r="O28" s="73">
        <v>0</v>
      </c>
      <c r="P28" s="60">
        <v>0</v>
      </c>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row>
    <row r="29" spans="1:60" ht="37.5">
      <c r="A29" s="397"/>
      <c r="B29" s="53" t="s">
        <v>259</v>
      </c>
      <c r="C29" s="58" t="s">
        <v>260</v>
      </c>
      <c r="D29" s="58" t="s">
        <v>261</v>
      </c>
      <c r="E29" s="59">
        <v>300</v>
      </c>
      <c r="F29" s="59">
        <v>300</v>
      </c>
      <c r="G29" s="73">
        <v>0</v>
      </c>
      <c r="H29" s="59">
        <v>300</v>
      </c>
      <c r="I29" s="73">
        <v>0</v>
      </c>
      <c r="J29" s="60">
        <v>0</v>
      </c>
      <c r="K29" s="73">
        <v>0</v>
      </c>
      <c r="L29" s="59">
        <v>300</v>
      </c>
      <c r="M29" s="73">
        <v>0</v>
      </c>
      <c r="N29" s="60">
        <v>0</v>
      </c>
      <c r="O29" s="73">
        <v>0</v>
      </c>
      <c r="P29" s="60">
        <v>0</v>
      </c>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row>
    <row r="30" spans="1:60" ht="37.5">
      <c r="A30" s="397"/>
      <c r="B30" s="53" t="s">
        <v>262</v>
      </c>
      <c r="C30" s="58" t="s">
        <v>230</v>
      </c>
      <c r="D30" s="58" t="s">
        <v>263</v>
      </c>
      <c r="E30" s="59">
        <v>200</v>
      </c>
      <c r="F30" s="59">
        <v>200</v>
      </c>
      <c r="G30" s="73">
        <v>0</v>
      </c>
      <c r="H30" s="59">
        <v>200</v>
      </c>
      <c r="I30" s="73">
        <v>0</v>
      </c>
      <c r="J30" s="60">
        <v>0</v>
      </c>
      <c r="K30" s="73">
        <v>0</v>
      </c>
      <c r="L30" s="59">
        <v>200</v>
      </c>
      <c r="M30" s="73">
        <v>0</v>
      </c>
      <c r="N30" s="60">
        <v>0</v>
      </c>
      <c r="O30" s="73">
        <v>0</v>
      </c>
      <c r="P30" s="60">
        <v>0</v>
      </c>
      <c r="Q30" s="65"/>
      <c r="R30" s="66"/>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row>
    <row r="31" spans="1:60" ht="15.75">
      <c r="A31" s="397"/>
      <c r="B31" s="384" t="s">
        <v>239</v>
      </c>
      <c r="C31" s="385"/>
      <c r="D31" s="386"/>
      <c r="E31" s="218">
        <v>60905</v>
      </c>
      <c r="F31" s="218">
        <v>60905</v>
      </c>
      <c r="G31" s="76">
        <v>0</v>
      </c>
      <c r="H31" s="218">
        <v>60905</v>
      </c>
      <c r="I31" s="218">
        <v>3000</v>
      </c>
      <c r="J31" s="77">
        <v>0.05</v>
      </c>
      <c r="K31" s="218">
        <v>3000</v>
      </c>
      <c r="L31" s="218">
        <v>57905</v>
      </c>
      <c r="M31" s="76">
        <v>0</v>
      </c>
      <c r="N31" s="77">
        <v>0</v>
      </c>
      <c r="O31" s="76">
        <v>0</v>
      </c>
      <c r="P31" s="77">
        <v>0</v>
      </c>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row>
    <row r="32" spans="1:60" ht="15.75">
      <c r="A32" s="397"/>
      <c r="B32" s="384" t="s">
        <v>240</v>
      </c>
      <c r="C32" s="385"/>
      <c r="D32" s="386"/>
      <c r="E32" s="218">
        <v>171132</v>
      </c>
      <c r="F32" s="218">
        <v>171132</v>
      </c>
      <c r="G32" s="76">
        <v>0</v>
      </c>
      <c r="H32" s="218">
        <v>171132</v>
      </c>
      <c r="I32" s="218">
        <v>42728</v>
      </c>
      <c r="J32" s="77">
        <v>0.25</v>
      </c>
      <c r="K32" s="218">
        <v>6905</v>
      </c>
      <c r="L32" s="218">
        <v>128404</v>
      </c>
      <c r="M32" s="218">
        <v>35823</v>
      </c>
      <c r="N32" s="77">
        <v>0.21</v>
      </c>
      <c r="O32" s="218">
        <v>2812</v>
      </c>
      <c r="P32" s="77">
        <v>0.02</v>
      </c>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row>
    <row r="33" spans="1:60" ht="15.75">
      <c r="A33" s="397"/>
      <c r="B33" s="387" t="s">
        <v>241</v>
      </c>
      <c r="C33" s="388"/>
      <c r="D33" s="389"/>
      <c r="E33" s="78">
        <v>0</v>
      </c>
      <c r="F33" s="78">
        <v>0</v>
      </c>
      <c r="G33" s="78">
        <v>0</v>
      </c>
      <c r="H33" s="78">
        <v>0</v>
      </c>
      <c r="I33" s="78">
        <v>0</v>
      </c>
      <c r="J33" s="79">
        <v>0</v>
      </c>
      <c r="K33" s="78">
        <v>0</v>
      </c>
      <c r="L33" s="78">
        <v>0</v>
      </c>
      <c r="M33" s="78">
        <v>0</v>
      </c>
      <c r="N33" s="81">
        <v>0</v>
      </c>
      <c r="O33" s="80">
        <v>0</v>
      </c>
      <c r="P33" s="81">
        <v>0</v>
      </c>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row>
    <row r="34" spans="1:60" ht="15.75">
      <c r="A34" s="324"/>
      <c r="B34" s="351" t="s">
        <v>242</v>
      </c>
      <c r="C34" s="352"/>
      <c r="D34" s="353"/>
      <c r="E34" s="208">
        <v>171132</v>
      </c>
      <c r="F34" s="208">
        <v>171132</v>
      </c>
      <c r="G34" s="82">
        <v>0</v>
      </c>
      <c r="H34" s="208">
        <v>171132</v>
      </c>
      <c r="I34" s="208">
        <v>42728</v>
      </c>
      <c r="J34" s="83">
        <v>0.25</v>
      </c>
      <c r="K34" s="208">
        <v>6905</v>
      </c>
      <c r="L34" s="208">
        <v>128404</v>
      </c>
      <c r="M34" s="208">
        <v>35823</v>
      </c>
      <c r="N34" s="83">
        <v>0.21</v>
      </c>
      <c r="O34" s="208">
        <v>2812</v>
      </c>
      <c r="P34" s="83">
        <v>0.02</v>
      </c>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row>
    <row r="35" spans="1:60" ht="15.75">
      <c r="A35" s="343" t="s">
        <v>243</v>
      </c>
      <c r="B35" s="343"/>
      <c r="C35" s="343"/>
      <c r="D35" s="343"/>
      <c r="E35" s="343"/>
      <c r="F35" s="343"/>
      <c r="G35" s="343"/>
      <c r="H35" s="343"/>
      <c r="I35" s="343"/>
      <c r="J35" s="343"/>
      <c r="K35" s="343"/>
      <c r="L35" s="343"/>
      <c r="M35" s="343"/>
      <c r="N35" s="343"/>
      <c r="O35" s="343"/>
      <c r="P35" s="343"/>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row>
    <row r="36" spans="1:60" ht="75">
      <c r="A36" s="49" t="s">
        <v>207</v>
      </c>
      <c r="B36" s="50" t="s">
        <v>208</v>
      </c>
      <c r="C36" s="51" t="s">
        <v>209</v>
      </c>
      <c r="D36" s="51" t="s">
        <v>210</v>
      </c>
      <c r="E36" s="51" t="s">
        <v>211</v>
      </c>
      <c r="F36" s="51" t="s">
        <v>212</v>
      </c>
      <c r="G36" s="51" t="s">
        <v>213</v>
      </c>
      <c r="H36" s="51" t="s">
        <v>214</v>
      </c>
      <c r="I36" s="51" t="s">
        <v>215</v>
      </c>
      <c r="J36" s="51" t="s">
        <v>216</v>
      </c>
      <c r="K36" s="51" t="s">
        <v>217</v>
      </c>
      <c r="L36" s="51" t="s">
        <v>218</v>
      </c>
      <c r="M36" s="51" t="s">
        <v>219</v>
      </c>
      <c r="N36" s="51" t="s">
        <v>220</v>
      </c>
      <c r="O36" s="51" t="s">
        <v>221</v>
      </c>
      <c r="P36" s="52" t="s">
        <v>222</v>
      </c>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row>
    <row r="37" spans="1:60" ht="62.25">
      <c r="A37" s="382" t="s">
        <v>264</v>
      </c>
      <c r="B37" s="53" t="s">
        <v>265</v>
      </c>
      <c r="C37" s="54" t="s">
        <v>266</v>
      </c>
      <c r="D37" s="54" t="s">
        <v>266</v>
      </c>
      <c r="E37" s="225">
        <v>8554</v>
      </c>
      <c r="F37" s="221">
        <v>8054</v>
      </c>
      <c r="G37" s="56">
        <v>0</v>
      </c>
      <c r="H37" s="221">
        <v>8054</v>
      </c>
      <c r="I37" s="221">
        <v>6351</v>
      </c>
      <c r="J37" s="84">
        <v>0.79</v>
      </c>
      <c r="K37" s="221">
        <v>2699</v>
      </c>
      <c r="L37" s="221">
        <v>1703</v>
      </c>
      <c r="M37" s="221">
        <v>3652</v>
      </c>
      <c r="N37" s="84">
        <v>0.45</v>
      </c>
      <c r="O37" s="56">
        <v>863</v>
      </c>
      <c r="P37" s="84">
        <v>0.11</v>
      </c>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row>
    <row r="38" spans="1:60" ht="37.5">
      <c r="A38" s="382"/>
      <c r="B38" s="85" t="s">
        <v>226</v>
      </c>
      <c r="C38" s="86" t="s">
        <v>227</v>
      </c>
      <c r="D38" s="87" t="s">
        <v>227</v>
      </c>
      <c r="E38" s="216">
        <v>13993</v>
      </c>
      <c r="F38" s="216">
        <v>13993</v>
      </c>
      <c r="G38" s="59">
        <v>0</v>
      </c>
      <c r="H38" s="216">
        <v>13993</v>
      </c>
      <c r="I38" s="216">
        <v>13993</v>
      </c>
      <c r="J38" s="60">
        <v>1</v>
      </c>
      <c r="K38" s="216">
        <v>8012</v>
      </c>
      <c r="L38" s="59">
        <v>0</v>
      </c>
      <c r="M38" s="216">
        <v>5981</v>
      </c>
      <c r="N38" s="60">
        <v>0.43</v>
      </c>
      <c r="O38" s="216">
        <v>1230</v>
      </c>
      <c r="P38" s="60">
        <v>0.09</v>
      </c>
      <c r="Q38" s="219">
        <v>18835</v>
      </c>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row>
    <row r="39" spans="1:60" ht="15.75">
      <c r="A39" s="382"/>
      <c r="B39" s="384" t="s">
        <v>228</v>
      </c>
      <c r="C39" s="385"/>
      <c r="D39" s="386"/>
      <c r="E39" s="218">
        <v>22547</v>
      </c>
      <c r="F39" s="218">
        <v>22047</v>
      </c>
      <c r="G39" s="76">
        <v>0</v>
      </c>
      <c r="H39" s="218">
        <v>22047</v>
      </c>
      <c r="I39" s="218">
        <v>20344</v>
      </c>
      <c r="J39" s="77">
        <v>0.92</v>
      </c>
      <c r="K39" s="218">
        <v>10711</v>
      </c>
      <c r="L39" s="218">
        <v>1703</v>
      </c>
      <c r="M39" s="218">
        <v>9633</v>
      </c>
      <c r="N39" s="77">
        <v>0.44</v>
      </c>
      <c r="O39" s="218">
        <v>2092</v>
      </c>
      <c r="P39" s="77">
        <v>0.09</v>
      </c>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row>
    <row r="40" spans="1:60" ht="50.25">
      <c r="A40" s="382"/>
      <c r="B40" s="53" t="s">
        <v>267</v>
      </c>
      <c r="C40" s="58" t="s">
        <v>268</v>
      </c>
      <c r="D40" s="58" t="s">
        <v>269</v>
      </c>
      <c r="E40" s="59">
        <v>500</v>
      </c>
      <c r="F40" s="73">
        <v>500</v>
      </c>
      <c r="G40" s="73">
        <v>0</v>
      </c>
      <c r="H40" s="59">
        <v>500</v>
      </c>
      <c r="I40" s="73">
        <v>500</v>
      </c>
      <c r="J40" s="60">
        <v>0</v>
      </c>
      <c r="K40" s="59">
        <v>191</v>
      </c>
      <c r="L40" s="59">
        <v>0</v>
      </c>
      <c r="M40" s="73">
        <v>309</v>
      </c>
      <c r="N40" s="74">
        <v>0.62</v>
      </c>
      <c r="O40" s="73">
        <v>0</v>
      </c>
      <c r="P40" s="74">
        <v>0</v>
      </c>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row>
    <row r="41" spans="1:60" ht="50.25">
      <c r="A41" s="382"/>
      <c r="B41" s="53" t="s">
        <v>270</v>
      </c>
      <c r="C41" s="58" t="s">
        <v>271</v>
      </c>
      <c r="D41" s="88" t="s">
        <v>272</v>
      </c>
      <c r="E41" s="216">
        <v>3000</v>
      </c>
      <c r="F41" s="215">
        <v>3000</v>
      </c>
      <c r="G41" s="73">
        <v>0</v>
      </c>
      <c r="H41" s="216">
        <v>3000</v>
      </c>
      <c r="I41" s="215">
        <v>2850</v>
      </c>
      <c r="J41" s="60">
        <v>0</v>
      </c>
      <c r="K41" s="216">
        <v>1272</v>
      </c>
      <c r="L41" s="59">
        <v>150</v>
      </c>
      <c r="M41" s="215">
        <v>1578</v>
      </c>
      <c r="N41" s="74">
        <v>0.53</v>
      </c>
      <c r="O41" s="73">
        <v>403</v>
      </c>
      <c r="P41" s="74">
        <v>0.13</v>
      </c>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row>
    <row r="42" spans="1:60" ht="37.5">
      <c r="A42" s="382"/>
      <c r="B42" s="53" t="s">
        <v>273</v>
      </c>
      <c r="C42" s="58" t="s">
        <v>274</v>
      </c>
      <c r="D42" s="88" t="s">
        <v>275</v>
      </c>
      <c r="E42" s="216">
        <v>1000</v>
      </c>
      <c r="F42" s="215">
        <v>1000</v>
      </c>
      <c r="G42" s="73">
        <v>0</v>
      </c>
      <c r="H42" s="216">
        <v>1000</v>
      </c>
      <c r="I42" s="73">
        <v>798</v>
      </c>
      <c r="J42" s="60">
        <v>0</v>
      </c>
      <c r="K42" s="59">
        <v>179</v>
      </c>
      <c r="L42" s="59">
        <v>202</v>
      </c>
      <c r="M42" s="73">
        <v>619</v>
      </c>
      <c r="N42" s="74">
        <v>0.62</v>
      </c>
      <c r="O42" s="73">
        <v>0</v>
      </c>
      <c r="P42" s="74">
        <v>0</v>
      </c>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row>
    <row r="43" spans="1:60" ht="62.25">
      <c r="A43" s="382"/>
      <c r="B43" s="53" t="s">
        <v>276</v>
      </c>
      <c r="C43" s="58" t="s">
        <v>233</v>
      </c>
      <c r="D43" s="88" t="s">
        <v>277</v>
      </c>
      <c r="E43" s="216">
        <v>16146</v>
      </c>
      <c r="F43" s="215">
        <v>16146</v>
      </c>
      <c r="G43" s="73">
        <v>0</v>
      </c>
      <c r="H43" s="216">
        <v>16146</v>
      </c>
      <c r="I43" s="215">
        <v>12942</v>
      </c>
      <c r="J43" s="60">
        <v>0</v>
      </c>
      <c r="K43" s="216">
        <v>2177</v>
      </c>
      <c r="L43" s="216">
        <v>3204</v>
      </c>
      <c r="M43" s="215">
        <v>10764</v>
      </c>
      <c r="N43" s="74">
        <v>0.67</v>
      </c>
      <c r="O43" s="73">
        <v>918</v>
      </c>
      <c r="P43" s="74">
        <v>0.06</v>
      </c>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row>
    <row r="44" spans="1:60" ht="15.75">
      <c r="A44" s="382"/>
      <c r="B44" s="387" t="s">
        <v>239</v>
      </c>
      <c r="C44" s="388"/>
      <c r="D44" s="389"/>
      <c r="E44" s="217">
        <v>20646</v>
      </c>
      <c r="F44" s="217">
        <v>20646</v>
      </c>
      <c r="G44" s="80">
        <v>0</v>
      </c>
      <c r="H44" s="217">
        <v>20646</v>
      </c>
      <c r="I44" s="217">
        <v>17090</v>
      </c>
      <c r="J44" s="81">
        <v>0.83</v>
      </c>
      <c r="K44" s="217">
        <v>3820</v>
      </c>
      <c r="L44" s="217">
        <v>3556</v>
      </c>
      <c r="M44" s="217">
        <v>13270</v>
      </c>
      <c r="N44" s="81">
        <v>0.64</v>
      </c>
      <c r="O44" s="217">
        <v>1320</v>
      </c>
      <c r="P44" s="81">
        <v>0.06</v>
      </c>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row>
    <row r="45" spans="1:60" ht="15.75">
      <c r="A45" s="383"/>
      <c r="B45" s="390" t="s">
        <v>242</v>
      </c>
      <c r="C45" s="391"/>
      <c r="D45" s="392"/>
      <c r="E45" s="238">
        <v>43194</v>
      </c>
      <c r="F45" s="238">
        <v>42694</v>
      </c>
      <c r="G45" s="89">
        <v>0</v>
      </c>
      <c r="H45" s="238">
        <v>42694</v>
      </c>
      <c r="I45" s="238">
        <v>37434</v>
      </c>
      <c r="J45" s="90">
        <v>0.88</v>
      </c>
      <c r="K45" s="238">
        <v>14531</v>
      </c>
      <c r="L45" s="238">
        <v>5259</v>
      </c>
      <c r="M45" s="238">
        <v>22904</v>
      </c>
      <c r="N45" s="90">
        <v>0.54</v>
      </c>
      <c r="O45" s="238">
        <v>3413</v>
      </c>
      <c r="P45" s="90">
        <v>0.08</v>
      </c>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row>
    <row r="46" spans="1:60" ht="15.75">
      <c r="A46" s="91" t="s">
        <v>205</v>
      </c>
      <c r="B46" s="92" t="s">
        <v>205</v>
      </c>
      <c r="C46" s="92" t="s">
        <v>205</v>
      </c>
      <c r="D46" s="93" t="s">
        <v>205</v>
      </c>
      <c r="E46" s="93" t="s">
        <v>205</v>
      </c>
      <c r="F46" s="93" t="s">
        <v>205</v>
      </c>
      <c r="G46" s="93" t="s">
        <v>205</v>
      </c>
      <c r="H46" s="93" t="s">
        <v>205</v>
      </c>
      <c r="I46" s="93" t="s">
        <v>205</v>
      </c>
      <c r="J46" s="93" t="s">
        <v>205</v>
      </c>
      <c r="K46" s="93" t="s">
        <v>205</v>
      </c>
      <c r="L46" s="93" t="s">
        <v>205</v>
      </c>
      <c r="M46" s="93" t="s">
        <v>205</v>
      </c>
      <c r="N46" s="93" t="s">
        <v>205</v>
      </c>
      <c r="O46" s="93" t="s">
        <v>205</v>
      </c>
      <c r="P46" s="92" t="s">
        <v>205</v>
      </c>
      <c r="Q46" s="75" t="s">
        <v>205</v>
      </c>
      <c r="R46" s="75" t="s">
        <v>205</v>
      </c>
      <c r="S46" s="75" t="s">
        <v>205</v>
      </c>
      <c r="T46" s="75" t="s">
        <v>205</v>
      </c>
      <c r="U46" s="75" t="s">
        <v>205</v>
      </c>
      <c r="V46" s="75" t="s">
        <v>205</v>
      </c>
      <c r="W46" s="75" t="s">
        <v>205</v>
      </c>
      <c r="X46" s="75" t="s">
        <v>205</v>
      </c>
      <c r="Y46" s="75" t="s">
        <v>205</v>
      </c>
      <c r="Z46" s="75" t="s">
        <v>205</v>
      </c>
      <c r="AA46" s="75" t="s">
        <v>205</v>
      </c>
      <c r="AB46" s="75" t="s">
        <v>205</v>
      </c>
      <c r="AC46" s="75" t="s">
        <v>205</v>
      </c>
      <c r="AD46" s="75" t="s">
        <v>205</v>
      </c>
      <c r="AE46" s="75" t="s">
        <v>205</v>
      </c>
      <c r="AF46" s="75" t="s">
        <v>205</v>
      </c>
      <c r="AG46" s="75" t="s">
        <v>205</v>
      </c>
      <c r="AH46" s="75" t="s">
        <v>205</v>
      </c>
      <c r="AI46" s="75" t="s">
        <v>205</v>
      </c>
      <c r="AJ46" s="75" t="s">
        <v>205</v>
      </c>
      <c r="AK46" s="75" t="s">
        <v>205</v>
      </c>
      <c r="AL46" s="75" t="s">
        <v>205</v>
      </c>
      <c r="AM46" s="75" t="s">
        <v>205</v>
      </c>
      <c r="AN46" s="75" t="s">
        <v>205</v>
      </c>
      <c r="AO46" s="75" t="s">
        <v>205</v>
      </c>
      <c r="AP46" s="75" t="s">
        <v>205</v>
      </c>
      <c r="AQ46" s="75" t="s">
        <v>205</v>
      </c>
      <c r="AR46" s="75" t="s">
        <v>205</v>
      </c>
      <c r="AS46" s="75" t="s">
        <v>205</v>
      </c>
      <c r="AT46" s="75" t="s">
        <v>205</v>
      </c>
      <c r="AU46" s="75" t="s">
        <v>205</v>
      </c>
      <c r="AV46" s="75" t="s">
        <v>205</v>
      </c>
      <c r="AW46" s="75" t="s">
        <v>205</v>
      </c>
      <c r="AX46" s="75" t="s">
        <v>205</v>
      </c>
      <c r="AY46" s="75" t="s">
        <v>205</v>
      </c>
      <c r="AZ46" s="75" t="s">
        <v>205</v>
      </c>
      <c r="BA46" s="75" t="s">
        <v>205</v>
      </c>
      <c r="BB46" s="75" t="s">
        <v>205</v>
      </c>
      <c r="BC46" s="75" t="s">
        <v>205</v>
      </c>
      <c r="BD46" s="75" t="s">
        <v>205</v>
      </c>
      <c r="BE46" s="75" t="s">
        <v>205</v>
      </c>
      <c r="BF46" s="75" t="s">
        <v>205</v>
      </c>
      <c r="BG46" s="75" t="s">
        <v>205</v>
      </c>
      <c r="BH46" s="75" t="s">
        <v>205</v>
      </c>
    </row>
    <row r="47" spans="1:60" ht="75">
      <c r="A47" s="49" t="s">
        <v>207</v>
      </c>
      <c r="B47" s="50" t="s">
        <v>208</v>
      </c>
      <c r="C47" s="51" t="s">
        <v>209</v>
      </c>
      <c r="D47" s="51" t="s">
        <v>210</v>
      </c>
      <c r="E47" s="51" t="s">
        <v>211</v>
      </c>
      <c r="F47" s="51" t="s">
        <v>212</v>
      </c>
      <c r="G47" s="51" t="s">
        <v>213</v>
      </c>
      <c r="H47" s="51" t="s">
        <v>214</v>
      </c>
      <c r="I47" s="51" t="s">
        <v>215</v>
      </c>
      <c r="J47" s="51" t="s">
        <v>216</v>
      </c>
      <c r="K47" s="51" t="s">
        <v>217</v>
      </c>
      <c r="L47" s="51" t="s">
        <v>218</v>
      </c>
      <c r="M47" s="51" t="s">
        <v>219</v>
      </c>
      <c r="N47" s="51" t="s">
        <v>220</v>
      </c>
      <c r="O47" s="51" t="s">
        <v>221</v>
      </c>
      <c r="P47" s="52" t="s">
        <v>222</v>
      </c>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row>
    <row r="48" spans="1:60" ht="62.25">
      <c r="A48" s="393" t="s">
        <v>278</v>
      </c>
      <c r="B48" s="94" t="s">
        <v>279</v>
      </c>
      <c r="C48" s="95" t="s">
        <v>260</v>
      </c>
      <c r="D48" s="96" t="s">
        <v>280</v>
      </c>
      <c r="E48" s="225">
        <v>1500</v>
      </c>
      <c r="F48" s="225">
        <v>1500</v>
      </c>
      <c r="G48" s="56">
        <v>0</v>
      </c>
      <c r="H48" s="221">
        <v>1500</v>
      </c>
      <c r="I48" s="221">
        <v>1127</v>
      </c>
      <c r="J48" s="57">
        <v>0.75</v>
      </c>
      <c r="K48" s="55">
        <v>89</v>
      </c>
      <c r="L48" s="56">
        <v>373</v>
      </c>
      <c r="M48" s="221">
        <v>1038</v>
      </c>
      <c r="N48" s="57">
        <v>0.69</v>
      </c>
      <c r="O48" s="56">
        <v>255</v>
      </c>
      <c r="P48" s="56">
        <v>0</v>
      </c>
      <c r="Q48" s="39"/>
      <c r="R48" s="39"/>
      <c r="S48" s="75" t="s">
        <v>205</v>
      </c>
      <c r="T48" s="75" t="s">
        <v>205</v>
      </c>
      <c r="U48" s="75" t="s">
        <v>205</v>
      </c>
      <c r="V48" s="75" t="s">
        <v>205</v>
      </c>
      <c r="W48" s="75" t="s">
        <v>205</v>
      </c>
      <c r="X48" s="75" t="s">
        <v>205</v>
      </c>
      <c r="Y48" s="75" t="s">
        <v>205</v>
      </c>
      <c r="Z48" s="75" t="s">
        <v>205</v>
      </c>
      <c r="AA48" s="75" t="s">
        <v>205</v>
      </c>
      <c r="AB48" s="75" t="s">
        <v>205</v>
      </c>
      <c r="AC48" s="75" t="s">
        <v>205</v>
      </c>
      <c r="AD48" s="75" t="s">
        <v>205</v>
      </c>
      <c r="AE48" s="75" t="s">
        <v>205</v>
      </c>
      <c r="AF48" s="75" t="s">
        <v>205</v>
      </c>
      <c r="AG48" s="75" t="s">
        <v>205</v>
      </c>
      <c r="AH48" s="75" t="s">
        <v>205</v>
      </c>
      <c r="AI48" s="75" t="s">
        <v>205</v>
      </c>
      <c r="AJ48" s="75" t="s">
        <v>205</v>
      </c>
      <c r="AK48" s="75" t="s">
        <v>205</v>
      </c>
      <c r="AL48" s="75" t="s">
        <v>205</v>
      </c>
      <c r="AM48" s="75" t="s">
        <v>205</v>
      </c>
      <c r="AN48" s="75" t="s">
        <v>205</v>
      </c>
      <c r="AO48" s="75" t="s">
        <v>205</v>
      </c>
      <c r="AP48" s="75" t="s">
        <v>205</v>
      </c>
      <c r="AQ48" s="75" t="s">
        <v>205</v>
      </c>
      <c r="AR48" s="75" t="s">
        <v>205</v>
      </c>
      <c r="AS48" s="75" t="s">
        <v>205</v>
      </c>
      <c r="AT48" s="75" t="s">
        <v>205</v>
      </c>
      <c r="AU48" s="75" t="s">
        <v>205</v>
      </c>
      <c r="AV48" s="75" t="s">
        <v>205</v>
      </c>
      <c r="AW48" s="75" t="s">
        <v>205</v>
      </c>
      <c r="AX48" s="75" t="s">
        <v>205</v>
      </c>
      <c r="AY48" s="75" t="s">
        <v>205</v>
      </c>
      <c r="AZ48" s="75" t="s">
        <v>205</v>
      </c>
      <c r="BA48" s="75" t="s">
        <v>205</v>
      </c>
      <c r="BB48" s="75" t="s">
        <v>205</v>
      </c>
      <c r="BC48" s="75" t="s">
        <v>205</v>
      </c>
      <c r="BD48" s="75" t="s">
        <v>205</v>
      </c>
      <c r="BE48" s="75" t="s">
        <v>205</v>
      </c>
      <c r="BF48" s="75" t="s">
        <v>205</v>
      </c>
      <c r="BG48" s="75" t="s">
        <v>205</v>
      </c>
      <c r="BH48" s="75" t="s">
        <v>205</v>
      </c>
    </row>
    <row r="49" spans="1:60" ht="15.75">
      <c r="A49" s="382"/>
      <c r="B49" s="394" t="s">
        <v>281</v>
      </c>
      <c r="C49" s="395"/>
      <c r="D49" s="97" t="s">
        <v>205</v>
      </c>
      <c r="E49" s="237">
        <v>1500</v>
      </c>
      <c r="F49" s="237">
        <v>1500</v>
      </c>
      <c r="G49" s="67">
        <v>0</v>
      </c>
      <c r="H49" s="237">
        <v>1500</v>
      </c>
      <c r="I49" s="237">
        <v>1127</v>
      </c>
      <c r="J49" s="68">
        <v>0.75</v>
      </c>
      <c r="K49" s="67">
        <v>89</v>
      </c>
      <c r="L49" s="67">
        <v>373</v>
      </c>
      <c r="M49" s="237">
        <v>1038</v>
      </c>
      <c r="N49" s="68">
        <v>0.69</v>
      </c>
      <c r="O49" s="67">
        <v>255</v>
      </c>
      <c r="P49" s="67">
        <v>0</v>
      </c>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row>
    <row r="50" spans="1:60" ht="15.75">
      <c r="A50" s="383"/>
      <c r="B50" s="396" t="s">
        <v>282</v>
      </c>
      <c r="C50" s="396"/>
      <c r="D50" s="98" t="s">
        <v>205</v>
      </c>
      <c r="E50" s="236">
        <v>1500</v>
      </c>
      <c r="F50" s="236">
        <v>1500</v>
      </c>
      <c r="G50" s="98">
        <v>0</v>
      </c>
      <c r="H50" s="236">
        <v>1500</v>
      </c>
      <c r="I50" s="236">
        <v>1127</v>
      </c>
      <c r="J50" s="98">
        <v>1</v>
      </c>
      <c r="K50" s="98">
        <v>89</v>
      </c>
      <c r="L50" s="98">
        <v>373</v>
      </c>
      <c r="M50" s="236">
        <v>1038</v>
      </c>
      <c r="N50" s="99">
        <v>0.69</v>
      </c>
      <c r="O50" s="98">
        <v>255</v>
      </c>
      <c r="P50" s="99">
        <v>0.17</v>
      </c>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row>
    <row r="51" spans="1:60" ht="15.75">
      <c r="A51" s="343" t="s">
        <v>243</v>
      </c>
      <c r="B51" s="343"/>
      <c r="C51" s="343"/>
      <c r="D51" s="343"/>
      <c r="E51" s="343"/>
      <c r="F51" s="343"/>
      <c r="G51" s="343"/>
      <c r="H51" s="343"/>
      <c r="I51" s="343"/>
      <c r="J51" s="343"/>
      <c r="K51" s="343"/>
      <c r="L51" s="343"/>
      <c r="M51" s="343"/>
      <c r="N51" s="343"/>
      <c r="O51" s="343"/>
      <c r="P51" s="343"/>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row>
    <row r="52" spans="1:60" ht="75">
      <c r="A52" s="49" t="s">
        <v>207</v>
      </c>
      <c r="B52" s="50" t="s">
        <v>208</v>
      </c>
      <c r="C52" s="51" t="s">
        <v>209</v>
      </c>
      <c r="D52" s="51" t="s">
        <v>210</v>
      </c>
      <c r="E52" s="51" t="s">
        <v>211</v>
      </c>
      <c r="F52" s="51" t="s">
        <v>212</v>
      </c>
      <c r="G52" s="51" t="s">
        <v>213</v>
      </c>
      <c r="H52" s="51" t="s">
        <v>214</v>
      </c>
      <c r="I52" s="51" t="s">
        <v>215</v>
      </c>
      <c r="J52" s="51" t="s">
        <v>216</v>
      </c>
      <c r="K52" s="51" t="s">
        <v>217</v>
      </c>
      <c r="L52" s="51" t="s">
        <v>218</v>
      </c>
      <c r="M52" s="51" t="s">
        <v>219</v>
      </c>
      <c r="N52" s="51" t="s">
        <v>220</v>
      </c>
      <c r="O52" s="51" t="s">
        <v>221</v>
      </c>
      <c r="P52" s="52" t="s">
        <v>222</v>
      </c>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row>
    <row r="53" spans="1:60" ht="15.75">
      <c r="A53" s="377" t="s">
        <v>283</v>
      </c>
      <c r="B53" s="100" t="s">
        <v>284</v>
      </c>
      <c r="C53" s="101" t="s">
        <v>285</v>
      </c>
      <c r="D53" s="102" t="s">
        <v>285</v>
      </c>
      <c r="E53" s="235">
        <v>2704</v>
      </c>
      <c r="F53" s="234">
        <v>2704</v>
      </c>
      <c r="G53" s="103">
        <v>0</v>
      </c>
      <c r="H53" s="234">
        <v>2704</v>
      </c>
      <c r="I53" s="234">
        <v>2704</v>
      </c>
      <c r="J53" s="104">
        <v>1</v>
      </c>
      <c r="K53" s="225">
        <v>2181</v>
      </c>
      <c r="L53" s="103">
        <v>0</v>
      </c>
      <c r="M53" s="56">
        <v>523</v>
      </c>
      <c r="N53" s="104">
        <v>0.19</v>
      </c>
      <c r="O53" s="56">
        <v>523</v>
      </c>
      <c r="P53" s="57">
        <v>0.19</v>
      </c>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row>
    <row r="54" spans="1:60" ht="24.75">
      <c r="A54" s="378"/>
      <c r="B54" s="100" t="s">
        <v>286</v>
      </c>
      <c r="C54" s="105" t="s">
        <v>287</v>
      </c>
      <c r="D54" s="105" t="s">
        <v>287</v>
      </c>
      <c r="E54" s="106">
        <v>890</v>
      </c>
      <c r="F54" s="106">
        <v>890</v>
      </c>
      <c r="G54" s="106">
        <v>0</v>
      </c>
      <c r="H54" s="106">
        <v>890</v>
      </c>
      <c r="I54" s="106">
        <v>800</v>
      </c>
      <c r="J54" s="107">
        <v>0.9</v>
      </c>
      <c r="K54" s="106">
        <v>624</v>
      </c>
      <c r="L54" s="106">
        <v>90</v>
      </c>
      <c r="M54" s="106">
        <v>176</v>
      </c>
      <c r="N54" s="107">
        <v>0.2</v>
      </c>
      <c r="O54" s="59">
        <v>176</v>
      </c>
      <c r="P54" s="60">
        <v>0.2</v>
      </c>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row>
    <row r="55" spans="1:60" ht="15.75">
      <c r="A55" s="378"/>
      <c r="B55" s="100" t="s">
        <v>288</v>
      </c>
      <c r="C55" s="105" t="s">
        <v>289</v>
      </c>
      <c r="D55" s="105" t="s">
        <v>289</v>
      </c>
      <c r="E55" s="233">
        <v>7429</v>
      </c>
      <c r="F55" s="233">
        <v>7429</v>
      </c>
      <c r="G55" s="106">
        <v>0</v>
      </c>
      <c r="H55" s="233">
        <v>7429</v>
      </c>
      <c r="I55" s="233">
        <v>7329</v>
      </c>
      <c r="J55" s="107">
        <v>0.99</v>
      </c>
      <c r="K55" s="216">
        <v>5505</v>
      </c>
      <c r="L55" s="106">
        <v>100</v>
      </c>
      <c r="M55" s="215">
        <v>1824</v>
      </c>
      <c r="N55" s="107">
        <v>0.25</v>
      </c>
      <c r="O55" s="215">
        <v>1822</v>
      </c>
      <c r="P55" s="60">
        <v>0.25</v>
      </c>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row>
    <row r="56" spans="1:60" ht="15.75">
      <c r="A56" s="378"/>
      <c r="B56" s="347" t="s">
        <v>290</v>
      </c>
      <c r="C56" s="380"/>
      <c r="D56" s="108" t="s">
        <v>291</v>
      </c>
      <c r="E56" s="218">
        <v>11023</v>
      </c>
      <c r="F56" s="218">
        <v>11023</v>
      </c>
      <c r="G56" s="76">
        <v>0</v>
      </c>
      <c r="H56" s="218">
        <v>11023</v>
      </c>
      <c r="I56" s="218">
        <v>10833</v>
      </c>
      <c r="J56" s="77">
        <v>0.98</v>
      </c>
      <c r="K56" s="218">
        <v>8310</v>
      </c>
      <c r="L56" s="76">
        <v>190</v>
      </c>
      <c r="M56" s="218">
        <v>2523</v>
      </c>
      <c r="N56" s="77">
        <v>0.23</v>
      </c>
      <c r="O56" s="218">
        <v>2520</v>
      </c>
      <c r="P56" s="77">
        <v>0.23</v>
      </c>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row>
    <row r="57" spans="1:60" ht="15.75">
      <c r="A57" s="378"/>
      <c r="B57" s="85" t="s">
        <v>292</v>
      </c>
      <c r="C57" s="58" t="s">
        <v>293</v>
      </c>
      <c r="D57" s="58" t="s">
        <v>293</v>
      </c>
      <c r="E57" s="216">
        <v>4265</v>
      </c>
      <c r="F57" s="216">
        <v>4265</v>
      </c>
      <c r="G57" s="59">
        <v>0</v>
      </c>
      <c r="H57" s="216">
        <v>4265</v>
      </c>
      <c r="I57" s="216">
        <v>3274</v>
      </c>
      <c r="J57" s="60">
        <v>0.77</v>
      </c>
      <c r="K57" s="216">
        <v>1103</v>
      </c>
      <c r="L57" s="59">
        <v>991</v>
      </c>
      <c r="M57" s="215">
        <v>2171</v>
      </c>
      <c r="N57" s="60">
        <v>0.51</v>
      </c>
      <c r="O57" s="59">
        <v>967</v>
      </c>
      <c r="P57" s="60">
        <v>0.23</v>
      </c>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row>
    <row r="58" spans="1:60" ht="15.75">
      <c r="A58" s="378"/>
      <c r="B58" s="347" t="s">
        <v>294</v>
      </c>
      <c r="C58" s="380"/>
      <c r="D58" s="108" t="s">
        <v>294</v>
      </c>
      <c r="E58" s="218">
        <v>4265</v>
      </c>
      <c r="F58" s="218">
        <v>4265</v>
      </c>
      <c r="G58" s="76">
        <v>0</v>
      </c>
      <c r="H58" s="218">
        <v>4265</v>
      </c>
      <c r="I58" s="218">
        <v>3274</v>
      </c>
      <c r="J58" s="77">
        <v>0.77</v>
      </c>
      <c r="K58" s="218">
        <v>1103</v>
      </c>
      <c r="L58" s="76">
        <v>991</v>
      </c>
      <c r="M58" s="218">
        <v>2171</v>
      </c>
      <c r="N58" s="77">
        <v>0.51</v>
      </c>
      <c r="O58" s="76">
        <v>967</v>
      </c>
      <c r="P58" s="77">
        <v>0.23</v>
      </c>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row>
    <row r="59" spans="1:60" ht="37.5">
      <c r="A59" s="378"/>
      <c r="B59" s="85" t="s">
        <v>295</v>
      </c>
      <c r="C59" s="58" t="s">
        <v>296</v>
      </c>
      <c r="D59" s="58" t="s">
        <v>296</v>
      </c>
      <c r="E59" s="216">
        <v>71777</v>
      </c>
      <c r="F59" s="216">
        <v>71777</v>
      </c>
      <c r="G59" s="73">
        <v>0</v>
      </c>
      <c r="H59" s="215">
        <v>71777</v>
      </c>
      <c r="I59" s="215">
        <v>52285</v>
      </c>
      <c r="J59" s="74">
        <v>0.73</v>
      </c>
      <c r="K59" s="215">
        <v>23696</v>
      </c>
      <c r="L59" s="215">
        <v>19492</v>
      </c>
      <c r="M59" s="215">
        <v>28589</v>
      </c>
      <c r="N59" s="74">
        <v>0.4</v>
      </c>
      <c r="O59" s="215">
        <v>6070</v>
      </c>
      <c r="P59" s="74">
        <v>0.08</v>
      </c>
      <c r="Q59" s="75" t="s">
        <v>205</v>
      </c>
      <c r="R59" s="75" t="s">
        <v>205</v>
      </c>
      <c r="S59" s="75" t="s">
        <v>205</v>
      </c>
      <c r="T59" s="75" t="s">
        <v>205</v>
      </c>
      <c r="U59" s="75" t="s">
        <v>205</v>
      </c>
      <c r="V59" s="75" t="s">
        <v>205</v>
      </c>
      <c r="W59" s="75" t="s">
        <v>205</v>
      </c>
      <c r="X59" s="75" t="s">
        <v>205</v>
      </c>
      <c r="Y59" s="75" t="s">
        <v>205</v>
      </c>
      <c r="Z59" s="75" t="s">
        <v>205</v>
      </c>
      <c r="AA59" s="75" t="s">
        <v>205</v>
      </c>
      <c r="AB59" s="75" t="s">
        <v>205</v>
      </c>
      <c r="AC59" s="75" t="s">
        <v>205</v>
      </c>
      <c r="AD59" s="75" t="s">
        <v>205</v>
      </c>
      <c r="AE59" s="75" t="s">
        <v>205</v>
      </c>
      <c r="AF59" s="75" t="s">
        <v>205</v>
      </c>
      <c r="AG59" s="75" t="s">
        <v>205</v>
      </c>
      <c r="AH59" s="75" t="s">
        <v>205</v>
      </c>
      <c r="AI59" s="75" t="s">
        <v>205</v>
      </c>
      <c r="AJ59" s="75" t="s">
        <v>205</v>
      </c>
      <c r="AK59" s="75" t="s">
        <v>205</v>
      </c>
      <c r="AL59" s="75" t="s">
        <v>205</v>
      </c>
      <c r="AM59" s="75" t="s">
        <v>205</v>
      </c>
      <c r="AN59" s="75" t="s">
        <v>205</v>
      </c>
      <c r="AO59" s="75" t="s">
        <v>205</v>
      </c>
      <c r="AP59" s="75" t="s">
        <v>205</v>
      </c>
      <c r="AQ59" s="75" t="s">
        <v>205</v>
      </c>
      <c r="AR59" s="75" t="s">
        <v>205</v>
      </c>
      <c r="AS59" s="75" t="s">
        <v>205</v>
      </c>
      <c r="AT59" s="75" t="s">
        <v>205</v>
      </c>
      <c r="AU59" s="75" t="s">
        <v>205</v>
      </c>
      <c r="AV59" s="75" t="s">
        <v>205</v>
      </c>
      <c r="AW59" s="75" t="s">
        <v>205</v>
      </c>
      <c r="AX59" s="75" t="s">
        <v>205</v>
      </c>
      <c r="AY59" s="75" t="s">
        <v>205</v>
      </c>
      <c r="AZ59" s="75" t="s">
        <v>205</v>
      </c>
      <c r="BA59" s="75" t="s">
        <v>205</v>
      </c>
      <c r="BB59" s="75" t="s">
        <v>205</v>
      </c>
      <c r="BC59" s="75" t="s">
        <v>205</v>
      </c>
      <c r="BD59" s="75" t="s">
        <v>205</v>
      </c>
      <c r="BE59" s="75" t="s">
        <v>205</v>
      </c>
      <c r="BF59" s="75" t="s">
        <v>205</v>
      </c>
      <c r="BG59" s="75" t="s">
        <v>205</v>
      </c>
      <c r="BH59" s="75" t="s">
        <v>205</v>
      </c>
    </row>
    <row r="60" spans="1:60" ht="15.75">
      <c r="A60" s="378"/>
      <c r="B60" s="347" t="s">
        <v>228</v>
      </c>
      <c r="C60" s="380"/>
      <c r="D60" s="108" t="s">
        <v>228</v>
      </c>
      <c r="E60" s="218">
        <v>71777</v>
      </c>
      <c r="F60" s="218">
        <v>71777</v>
      </c>
      <c r="G60" s="76">
        <v>0</v>
      </c>
      <c r="H60" s="218">
        <v>71777</v>
      </c>
      <c r="I60" s="218">
        <v>52285</v>
      </c>
      <c r="J60" s="77">
        <v>0.73</v>
      </c>
      <c r="K60" s="218">
        <v>23696</v>
      </c>
      <c r="L60" s="218">
        <v>19492</v>
      </c>
      <c r="M60" s="218">
        <v>28589</v>
      </c>
      <c r="N60" s="77">
        <v>0.4</v>
      </c>
      <c r="O60" s="218">
        <v>6070</v>
      </c>
      <c r="P60" s="77">
        <v>0.08</v>
      </c>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row>
    <row r="61" spans="1:60" ht="15.75">
      <c r="A61" s="378"/>
      <c r="B61" s="85" t="s">
        <v>297</v>
      </c>
      <c r="C61" s="58" t="s">
        <v>298</v>
      </c>
      <c r="D61" s="58" t="s">
        <v>298</v>
      </c>
      <c r="E61" s="59">
        <v>98</v>
      </c>
      <c r="F61" s="59">
        <v>98</v>
      </c>
      <c r="G61" s="73">
        <v>0</v>
      </c>
      <c r="H61" s="73">
        <v>98</v>
      </c>
      <c r="I61" s="106">
        <v>0</v>
      </c>
      <c r="J61" s="74">
        <v>0</v>
      </c>
      <c r="K61" s="73">
        <v>0</v>
      </c>
      <c r="L61" s="73">
        <v>98</v>
      </c>
      <c r="M61" s="73">
        <v>0</v>
      </c>
      <c r="N61" s="74">
        <v>0</v>
      </c>
      <c r="O61" s="73">
        <v>0</v>
      </c>
      <c r="P61" s="74">
        <v>0</v>
      </c>
      <c r="Q61" s="39"/>
      <c r="R61" s="39"/>
      <c r="S61" s="75" t="s">
        <v>205</v>
      </c>
      <c r="T61" s="75" t="s">
        <v>205</v>
      </c>
      <c r="U61" s="75" t="s">
        <v>205</v>
      </c>
      <c r="V61" s="75" t="s">
        <v>205</v>
      </c>
      <c r="W61" s="75" t="s">
        <v>205</v>
      </c>
      <c r="X61" s="75" t="s">
        <v>205</v>
      </c>
      <c r="Y61" s="75" t="s">
        <v>205</v>
      </c>
      <c r="Z61" s="75" t="s">
        <v>205</v>
      </c>
      <c r="AA61" s="75" t="s">
        <v>205</v>
      </c>
      <c r="AB61" s="75" t="s">
        <v>205</v>
      </c>
      <c r="AC61" s="75" t="s">
        <v>205</v>
      </c>
      <c r="AD61" s="75" t="s">
        <v>205</v>
      </c>
      <c r="AE61" s="75" t="s">
        <v>205</v>
      </c>
      <c r="AF61" s="75" t="s">
        <v>205</v>
      </c>
      <c r="AG61" s="75" t="s">
        <v>205</v>
      </c>
      <c r="AH61" s="75" t="s">
        <v>205</v>
      </c>
      <c r="AI61" s="75" t="s">
        <v>205</v>
      </c>
      <c r="AJ61" s="75" t="s">
        <v>205</v>
      </c>
      <c r="AK61" s="75" t="s">
        <v>205</v>
      </c>
      <c r="AL61" s="75" t="s">
        <v>205</v>
      </c>
      <c r="AM61" s="75" t="s">
        <v>205</v>
      </c>
      <c r="AN61" s="75" t="s">
        <v>205</v>
      </c>
      <c r="AO61" s="75" t="s">
        <v>205</v>
      </c>
      <c r="AP61" s="75" t="s">
        <v>205</v>
      </c>
      <c r="AQ61" s="75" t="s">
        <v>205</v>
      </c>
      <c r="AR61" s="75" t="s">
        <v>205</v>
      </c>
      <c r="AS61" s="75" t="s">
        <v>205</v>
      </c>
      <c r="AT61" s="75" t="s">
        <v>205</v>
      </c>
      <c r="AU61" s="75" t="s">
        <v>205</v>
      </c>
      <c r="AV61" s="75" t="s">
        <v>205</v>
      </c>
      <c r="AW61" s="75" t="s">
        <v>205</v>
      </c>
      <c r="AX61" s="75" t="s">
        <v>205</v>
      </c>
      <c r="AY61" s="75" t="s">
        <v>205</v>
      </c>
      <c r="AZ61" s="75" t="s">
        <v>205</v>
      </c>
      <c r="BA61" s="75" t="s">
        <v>205</v>
      </c>
      <c r="BB61" s="75" t="s">
        <v>205</v>
      </c>
      <c r="BC61" s="75" t="s">
        <v>205</v>
      </c>
      <c r="BD61" s="75" t="s">
        <v>205</v>
      </c>
      <c r="BE61" s="75" t="s">
        <v>205</v>
      </c>
      <c r="BF61" s="75" t="s">
        <v>205</v>
      </c>
      <c r="BG61" s="75" t="s">
        <v>205</v>
      </c>
      <c r="BH61" s="75" t="s">
        <v>205</v>
      </c>
    </row>
    <row r="62" spans="1:60" ht="15.75">
      <c r="A62" s="378"/>
      <c r="B62" s="347" t="s">
        <v>299</v>
      </c>
      <c r="C62" s="380"/>
      <c r="D62" s="76" t="s">
        <v>205</v>
      </c>
      <c r="E62" s="76">
        <v>98</v>
      </c>
      <c r="F62" s="76">
        <v>98</v>
      </c>
      <c r="G62" s="76">
        <v>0</v>
      </c>
      <c r="H62" s="76">
        <v>98</v>
      </c>
      <c r="I62" s="76">
        <v>0</v>
      </c>
      <c r="J62" s="77">
        <v>0</v>
      </c>
      <c r="K62" s="76">
        <v>0</v>
      </c>
      <c r="L62" s="76">
        <v>98</v>
      </c>
      <c r="M62" s="76">
        <v>0</v>
      </c>
      <c r="N62" s="77">
        <v>0</v>
      </c>
      <c r="O62" s="76">
        <v>0</v>
      </c>
      <c r="P62" s="77">
        <v>0</v>
      </c>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row>
    <row r="63" spans="1:60" ht="62.25">
      <c r="A63" s="378"/>
      <c r="B63" s="85" t="s">
        <v>300</v>
      </c>
      <c r="C63" s="58" t="s">
        <v>301</v>
      </c>
      <c r="D63" s="58" t="s">
        <v>302</v>
      </c>
      <c r="E63" s="216">
        <v>2000</v>
      </c>
      <c r="F63" s="216">
        <v>2000</v>
      </c>
      <c r="G63" s="73">
        <v>0</v>
      </c>
      <c r="H63" s="215">
        <v>2000</v>
      </c>
      <c r="I63" s="106">
        <v>978</v>
      </c>
      <c r="J63" s="74">
        <v>0.49</v>
      </c>
      <c r="K63" s="73">
        <v>693</v>
      </c>
      <c r="L63" s="215">
        <v>1022</v>
      </c>
      <c r="M63" s="73">
        <v>285</v>
      </c>
      <c r="N63" s="74">
        <v>0.14000000000000001</v>
      </c>
      <c r="O63" s="73">
        <v>51</v>
      </c>
      <c r="P63" s="74">
        <v>0.03</v>
      </c>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row>
    <row r="64" spans="1:60" ht="15.75">
      <c r="A64" s="378"/>
      <c r="B64" s="349" t="s">
        <v>239</v>
      </c>
      <c r="C64" s="381"/>
      <c r="D64" s="110" t="s">
        <v>239</v>
      </c>
      <c r="E64" s="217">
        <v>2000</v>
      </c>
      <c r="F64" s="217">
        <v>2000</v>
      </c>
      <c r="G64" s="80">
        <v>0</v>
      </c>
      <c r="H64" s="217">
        <v>2000</v>
      </c>
      <c r="I64" s="80">
        <v>978</v>
      </c>
      <c r="J64" s="81">
        <v>0.49</v>
      </c>
      <c r="K64" s="80">
        <v>693</v>
      </c>
      <c r="L64" s="217">
        <v>1022</v>
      </c>
      <c r="M64" s="80">
        <v>285</v>
      </c>
      <c r="N64" s="81">
        <v>0.14000000000000001</v>
      </c>
      <c r="O64" s="80">
        <v>51</v>
      </c>
      <c r="P64" s="81">
        <v>0.03</v>
      </c>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row>
    <row r="65" spans="1:60" ht="15.75">
      <c r="A65" s="379"/>
      <c r="B65" s="325" t="s">
        <v>242</v>
      </c>
      <c r="C65" s="326"/>
      <c r="D65" s="327"/>
      <c r="E65" s="211">
        <v>89163</v>
      </c>
      <c r="F65" s="211">
        <v>89163</v>
      </c>
      <c r="G65" s="69">
        <v>0</v>
      </c>
      <c r="H65" s="211">
        <v>89163</v>
      </c>
      <c r="I65" s="211">
        <v>67370</v>
      </c>
      <c r="J65" s="70">
        <v>0.76</v>
      </c>
      <c r="K65" s="211">
        <v>33802</v>
      </c>
      <c r="L65" s="211">
        <v>21793</v>
      </c>
      <c r="M65" s="211">
        <v>33568</v>
      </c>
      <c r="N65" s="70">
        <v>0.38</v>
      </c>
      <c r="O65" s="211">
        <v>9608</v>
      </c>
      <c r="P65" s="70">
        <v>0.11</v>
      </c>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row>
    <row r="66" spans="1:60" ht="15.75">
      <c r="A66" s="343" t="s">
        <v>243</v>
      </c>
      <c r="B66" s="343"/>
      <c r="C66" s="343"/>
      <c r="D66" s="343"/>
      <c r="E66" s="343"/>
      <c r="F66" s="343"/>
      <c r="G66" s="343"/>
      <c r="H66" s="343"/>
      <c r="I66" s="343"/>
      <c r="J66" s="343"/>
      <c r="K66" s="343"/>
      <c r="L66" s="343"/>
      <c r="M66" s="343"/>
      <c r="N66" s="343"/>
      <c r="O66" s="343"/>
      <c r="P66" s="343"/>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row>
    <row r="67" spans="1:60" ht="75">
      <c r="A67" s="49" t="s">
        <v>207</v>
      </c>
      <c r="B67" s="50" t="s">
        <v>208</v>
      </c>
      <c r="C67" s="51" t="s">
        <v>209</v>
      </c>
      <c r="D67" s="51" t="s">
        <v>210</v>
      </c>
      <c r="E67" s="51" t="s">
        <v>211</v>
      </c>
      <c r="F67" s="51" t="s">
        <v>212</v>
      </c>
      <c r="G67" s="51" t="s">
        <v>213</v>
      </c>
      <c r="H67" s="51" t="s">
        <v>214</v>
      </c>
      <c r="I67" s="51" t="s">
        <v>215</v>
      </c>
      <c r="J67" s="51" t="s">
        <v>216</v>
      </c>
      <c r="K67" s="51" t="s">
        <v>217</v>
      </c>
      <c r="L67" s="51" t="s">
        <v>218</v>
      </c>
      <c r="M67" s="51" t="s">
        <v>219</v>
      </c>
      <c r="N67" s="51" t="s">
        <v>220</v>
      </c>
      <c r="O67" s="51" t="s">
        <v>221</v>
      </c>
      <c r="P67" s="52" t="s">
        <v>222</v>
      </c>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row>
    <row r="68" spans="1:60" ht="62.25">
      <c r="A68" s="370" t="s">
        <v>303</v>
      </c>
      <c r="B68" s="59" t="s">
        <v>304</v>
      </c>
      <c r="C68" s="58" t="s">
        <v>305</v>
      </c>
      <c r="D68" s="111" t="s">
        <v>305</v>
      </c>
      <c r="E68" s="216">
        <v>1884</v>
      </c>
      <c r="F68" s="216">
        <v>1884</v>
      </c>
      <c r="G68" s="59">
        <v>0</v>
      </c>
      <c r="H68" s="216">
        <v>1884</v>
      </c>
      <c r="I68" s="215">
        <v>1772</v>
      </c>
      <c r="J68" s="57">
        <v>0.94</v>
      </c>
      <c r="K68" s="55">
        <v>136</v>
      </c>
      <c r="L68" s="59">
        <v>112</v>
      </c>
      <c r="M68" s="216">
        <v>1636</v>
      </c>
      <c r="N68" s="57">
        <v>0.87</v>
      </c>
      <c r="O68" s="59">
        <v>344</v>
      </c>
      <c r="P68" s="57">
        <v>0.18</v>
      </c>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row>
    <row r="69" spans="1:60" ht="15.75">
      <c r="A69" s="371"/>
      <c r="B69" s="373" t="s">
        <v>228</v>
      </c>
      <c r="C69" s="348"/>
      <c r="D69" s="108" t="s">
        <v>228</v>
      </c>
      <c r="E69" s="218">
        <v>1884</v>
      </c>
      <c r="F69" s="218">
        <v>1884</v>
      </c>
      <c r="G69" s="76">
        <v>0</v>
      </c>
      <c r="H69" s="218">
        <v>1884</v>
      </c>
      <c r="I69" s="218">
        <v>1772</v>
      </c>
      <c r="J69" s="77">
        <v>0.94</v>
      </c>
      <c r="K69" s="76">
        <v>136</v>
      </c>
      <c r="L69" s="76">
        <v>112</v>
      </c>
      <c r="M69" s="218">
        <v>1636</v>
      </c>
      <c r="N69" s="77">
        <v>0.87</v>
      </c>
      <c r="O69" s="76">
        <v>344</v>
      </c>
      <c r="P69" s="77">
        <v>0.18</v>
      </c>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row>
    <row r="70" spans="1:60" ht="88.5">
      <c r="A70" s="371"/>
      <c r="B70" s="59" t="s">
        <v>306</v>
      </c>
      <c r="C70" s="58" t="s">
        <v>307</v>
      </c>
      <c r="D70" s="58" t="s">
        <v>308</v>
      </c>
      <c r="E70" s="216">
        <v>1500</v>
      </c>
      <c r="F70" s="216">
        <v>1500</v>
      </c>
      <c r="G70" s="59">
        <v>0</v>
      </c>
      <c r="H70" s="216">
        <v>1500</v>
      </c>
      <c r="I70" s="59">
        <v>850</v>
      </c>
      <c r="J70" s="60">
        <v>0.56999999999999995</v>
      </c>
      <c r="K70" s="59">
        <v>2</v>
      </c>
      <c r="L70" s="59">
        <v>650</v>
      </c>
      <c r="M70" s="59">
        <v>848</v>
      </c>
      <c r="N70" s="60">
        <v>0.56999999999999995</v>
      </c>
      <c r="O70" s="59">
        <v>172</v>
      </c>
      <c r="P70" s="60">
        <v>0.11</v>
      </c>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row>
    <row r="71" spans="1:60" ht="15.75">
      <c r="A71" s="371"/>
      <c r="B71" s="374" t="s">
        <v>239</v>
      </c>
      <c r="C71" s="350"/>
      <c r="D71" s="110" t="s">
        <v>239</v>
      </c>
      <c r="E71" s="217">
        <v>1500</v>
      </c>
      <c r="F71" s="217">
        <v>1500</v>
      </c>
      <c r="G71" s="80">
        <v>0</v>
      </c>
      <c r="H71" s="217">
        <v>1500</v>
      </c>
      <c r="I71" s="80">
        <v>850</v>
      </c>
      <c r="J71" s="81">
        <v>0.56999999999999995</v>
      </c>
      <c r="K71" s="80">
        <v>2</v>
      </c>
      <c r="L71" s="80">
        <v>650</v>
      </c>
      <c r="M71" s="80">
        <v>848</v>
      </c>
      <c r="N71" s="81">
        <v>0.56999999999999995</v>
      </c>
      <c r="O71" s="80">
        <v>172</v>
      </c>
      <c r="P71" s="81">
        <v>0.11</v>
      </c>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row>
    <row r="72" spans="1:60" ht="15.75">
      <c r="A72" s="372"/>
      <c r="B72" s="352" t="s">
        <v>242</v>
      </c>
      <c r="C72" s="352"/>
      <c r="D72" s="353"/>
      <c r="E72" s="208">
        <v>3384</v>
      </c>
      <c r="F72" s="208">
        <v>3384</v>
      </c>
      <c r="G72" s="82">
        <v>0</v>
      </c>
      <c r="H72" s="208">
        <v>3384</v>
      </c>
      <c r="I72" s="208">
        <v>2623</v>
      </c>
      <c r="J72" s="83">
        <v>0.78</v>
      </c>
      <c r="K72" s="82">
        <v>138</v>
      </c>
      <c r="L72" s="82">
        <v>761</v>
      </c>
      <c r="M72" s="208">
        <v>2485</v>
      </c>
      <c r="N72" s="83">
        <v>0.73</v>
      </c>
      <c r="O72" s="82">
        <v>515</v>
      </c>
      <c r="P72" s="83">
        <v>0.15</v>
      </c>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row>
    <row r="73" spans="1:60" ht="15.75">
      <c r="A73" s="343" t="s">
        <v>243</v>
      </c>
      <c r="B73" s="343"/>
      <c r="C73" s="343"/>
      <c r="D73" s="343"/>
      <c r="E73" s="343"/>
      <c r="F73" s="343"/>
      <c r="G73" s="343"/>
      <c r="H73" s="343"/>
      <c r="I73" s="343"/>
      <c r="J73" s="343"/>
      <c r="K73" s="343"/>
      <c r="L73" s="343"/>
      <c r="M73" s="343"/>
      <c r="N73" s="343"/>
      <c r="O73" s="343"/>
      <c r="P73" s="343"/>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row>
    <row r="74" spans="1:60" ht="75">
      <c r="A74" s="49" t="s">
        <v>207</v>
      </c>
      <c r="B74" s="50" t="s">
        <v>208</v>
      </c>
      <c r="C74" s="51" t="s">
        <v>209</v>
      </c>
      <c r="D74" s="51" t="s">
        <v>210</v>
      </c>
      <c r="E74" s="51" t="s">
        <v>211</v>
      </c>
      <c r="F74" s="51" t="s">
        <v>212</v>
      </c>
      <c r="G74" s="51" t="s">
        <v>213</v>
      </c>
      <c r="H74" s="51" t="s">
        <v>214</v>
      </c>
      <c r="I74" s="51" t="s">
        <v>215</v>
      </c>
      <c r="J74" s="51" t="s">
        <v>216</v>
      </c>
      <c r="K74" s="51" t="s">
        <v>217</v>
      </c>
      <c r="L74" s="51" t="s">
        <v>218</v>
      </c>
      <c r="M74" s="51" t="s">
        <v>219</v>
      </c>
      <c r="N74" s="51" t="s">
        <v>220</v>
      </c>
      <c r="O74" s="51" t="s">
        <v>221</v>
      </c>
      <c r="P74" s="52" t="s">
        <v>222</v>
      </c>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row>
    <row r="75" spans="1:60" ht="37.5">
      <c r="A75" s="370" t="s">
        <v>309</v>
      </c>
      <c r="B75" s="112" t="s">
        <v>310</v>
      </c>
      <c r="C75" s="113" t="s">
        <v>311</v>
      </c>
      <c r="D75" s="114" t="s">
        <v>311</v>
      </c>
      <c r="E75" s="232">
        <v>8823</v>
      </c>
      <c r="F75" s="232">
        <v>8823</v>
      </c>
      <c r="G75" s="115">
        <v>0</v>
      </c>
      <c r="H75" s="232">
        <v>8823</v>
      </c>
      <c r="I75" s="224">
        <v>6874</v>
      </c>
      <c r="J75" s="116">
        <v>0.78</v>
      </c>
      <c r="K75" s="232">
        <v>1614</v>
      </c>
      <c r="L75" s="232">
        <v>1949</v>
      </c>
      <c r="M75" s="232">
        <v>5260</v>
      </c>
      <c r="N75" s="116">
        <v>0.6</v>
      </c>
      <c r="O75" s="115">
        <v>819</v>
      </c>
      <c r="P75" s="57">
        <v>0.09</v>
      </c>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row>
    <row r="76" spans="1:60" ht="15.75">
      <c r="A76" s="371"/>
      <c r="B76" s="373" t="s">
        <v>228</v>
      </c>
      <c r="C76" s="348"/>
      <c r="D76" s="108" t="s">
        <v>228</v>
      </c>
      <c r="E76" s="218">
        <v>8823</v>
      </c>
      <c r="F76" s="218">
        <v>8823</v>
      </c>
      <c r="G76" s="76">
        <v>0</v>
      </c>
      <c r="H76" s="218">
        <v>8823</v>
      </c>
      <c r="I76" s="218">
        <v>6874</v>
      </c>
      <c r="J76" s="77">
        <v>0.78</v>
      </c>
      <c r="K76" s="218">
        <v>1614</v>
      </c>
      <c r="L76" s="218">
        <v>1949</v>
      </c>
      <c r="M76" s="218">
        <v>5260</v>
      </c>
      <c r="N76" s="77">
        <v>0.6</v>
      </c>
      <c r="O76" s="76">
        <v>819</v>
      </c>
      <c r="P76" s="77">
        <v>0.09</v>
      </c>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row>
    <row r="77" spans="1:60" ht="88.5">
      <c r="A77" s="371"/>
      <c r="B77" s="87" t="s">
        <v>312</v>
      </c>
      <c r="C77" s="117" t="s">
        <v>313</v>
      </c>
      <c r="D77" s="87" t="s">
        <v>314</v>
      </c>
      <c r="E77" s="216">
        <v>7000</v>
      </c>
      <c r="F77" s="216">
        <v>7000</v>
      </c>
      <c r="G77" s="73">
        <v>0</v>
      </c>
      <c r="H77" s="216">
        <v>7000</v>
      </c>
      <c r="I77" s="215">
        <v>6822</v>
      </c>
      <c r="J77" s="60">
        <v>0.97</v>
      </c>
      <c r="K77" s="59">
        <v>0</v>
      </c>
      <c r="L77" s="59">
        <v>178</v>
      </c>
      <c r="M77" s="216">
        <v>6822</v>
      </c>
      <c r="N77" s="60">
        <v>0.97</v>
      </c>
      <c r="O77" s="59">
        <v>437</v>
      </c>
      <c r="P77" s="60">
        <v>0.06</v>
      </c>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row>
    <row r="78" spans="1:60" ht="88.5">
      <c r="A78" s="371"/>
      <c r="B78" s="87" t="s">
        <v>315</v>
      </c>
      <c r="C78" s="117" t="s">
        <v>316</v>
      </c>
      <c r="D78" s="87" t="s">
        <v>314</v>
      </c>
      <c r="E78" s="216">
        <v>7000</v>
      </c>
      <c r="F78" s="216">
        <v>7000</v>
      </c>
      <c r="G78" s="73">
        <v>0</v>
      </c>
      <c r="H78" s="216">
        <v>7000</v>
      </c>
      <c r="I78" s="215">
        <v>6746</v>
      </c>
      <c r="J78" s="60">
        <v>0.96</v>
      </c>
      <c r="K78" s="59">
        <v>477</v>
      </c>
      <c r="L78" s="59">
        <v>254</v>
      </c>
      <c r="M78" s="216">
        <v>6269</v>
      </c>
      <c r="N78" s="60">
        <v>0.9</v>
      </c>
      <c r="O78" s="216">
        <v>1405</v>
      </c>
      <c r="P78" s="60">
        <v>0.2</v>
      </c>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row>
    <row r="79" spans="1:60" ht="15.75">
      <c r="A79" s="371"/>
      <c r="B79" s="375" t="s">
        <v>239</v>
      </c>
      <c r="C79" s="358"/>
      <c r="D79" s="108" t="s">
        <v>239</v>
      </c>
      <c r="E79" s="217">
        <v>14000</v>
      </c>
      <c r="F79" s="217">
        <v>14000</v>
      </c>
      <c r="G79" s="80">
        <v>0</v>
      </c>
      <c r="H79" s="217">
        <v>14000</v>
      </c>
      <c r="I79" s="217">
        <v>13568</v>
      </c>
      <c r="J79" s="80">
        <v>2</v>
      </c>
      <c r="K79" s="80">
        <v>477</v>
      </c>
      <c r="L79" s="80">
        <v>432</v>
      </c>
      <c r="M79" s="217">
        <v>13091</v>
      </c>
      <c r="N79" s="81">
        <v>1.87</v>
      </c>
      <c r="O79" s="217">
        <v>1842</v>
      </c>
      <c r="P79" s="81">
        <v>0.26</v>
      </c>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row>
    <row r="80" spans="1:60" ht="15.75">
      <c r="A80" s="372"/>
      <c r="B80" s="352" t="s">
        <v>242</v>
      </c>
      <c r="C80" s="352"/>
      <c r="D80" s="376"/>
      <c r="E80" s="208">
        <v>22823</v>
      </c>
      <c r="F80" s="208">
        <v>22823</v>
      </c>
      <c r="G80" s="82">
        <v>0</v>
      </c>
      <c r="H80" s="208">
        <v>22823</v>
      </c>
      <c r="I80" s="208">
        <v>20442</v>
      </c>
      <c r="J80" s="83">
        <v>0.9</v>
      </c>
      <c r="K80" s="208">
        <v>2091</v>
      </c>
      <c r="L80" s="208">
        <v>2381</v>
      </c>
      <c r="M80" s="208">
        <v>18351</v>
      </c>
      <c r="N80" s="83">
        <v>0.8</v>
      </c>
      <c r="O80" s="208">
        <v>2661</v>
      </c>
      <c r="P80" s="83">
        <v>0.12</v>
      </c>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row>
    <row r="81" spans="1:60" ht="15.75">
      <c r="A81" s="343" t="s">
        <v>243</v>
      </c>
      <c r="B81" s="343"/>
      <c r="C81" s="343"/>
      <c r="D81" s="343"/>
      <c r="E81" s="343"/>
      <c r="F81" s="343"/>
      <c r="G81" s="343"/>
      <c r="H81" s="343"/>
      <c r="I81" s="343"/>
      <c r="J81" s="343"/>
      <c r="K81" s="343"/>
      <c r="L81" s="343"/>
      <c r="M81" s="343"/>
      <c r="N81" s="343"/>
      <c r="O81" s="343"/>
      <c r="P81" s="343"/>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row>
    <row r="82" spans="1:60" ht="75">
      <c r="A82" s="49" t="s">
        <v>207</v>
      </c>
      <c r="B82" s="50" t="s">
        <v>208</v>
      </c>
      <c r="C82" s="51" t="s">
        <v>209</v>
      </c>
      <c r="D82" s="51" t="s">
        <v>210</v>
      </c>
      <c r="E82" s="51" t="s">
        <v>211</v>
      </c>
      <c r="F82" s="51" t="s">
        <v>212</v>
      </c>
      <c r="G82" s="51" t="s">
        <v>213</v>
      </c>
      <c r="H82" s="51" t="s">
        <v>214</v>
      </c>
      <c r="I82" s="51" t="s">
        <v>215</v>
      </c>
      <c r="J82" s="51" t="s">
        <v>216</v>
      </c>
      <c r="K82" s="51" t="s">
        <v>217</v>
      </c>
      <c r="L82" s="51" t="s">
        <v>218</v>
      </c>
      <c r="M82" s="51" t="s">
        <v>219</v>
      </c>
      <c r="N82" s="51" t="s">
        <v>220</v>
      </c>
      <c r="O82" s="51" t="s">
        <v>221</v>
      </c>
      <c r="P82" s="52" t="s">
        <v>222</v>
      </c>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row>
    <row r="83" spans="1:60" ht="37.5">
      <c r="A83" s="344" t="s">
        <v>317</v>
      </c>
      <c r="B83" s="118" t="s">
        <v>318</v>
      </c>
      <c r="C83" s="119" t="s">
        <v>319</v>
      </c>
      <c r="D83" s="120" t="s">
        <v>319</v>
      </c>
      <c r="E83" s="221">
        <v>7607</v>
      </c>
      <c r="F83" s="221">
        <v>7607</v>
      </c>
      <c r="G83" s="56">
        <v>0</v>
      </c>
      <c r="H83" s="221">
        <v>7607</v>
      </c>
      <c r="I83" s="56">
        <v>220</v>
      </c>
      <c r="J83" s="84">
        <v>0.03</v>
      </c>
      <c r="K83" s="56">
        <v>0</v>
      </c>
      <c r="L83" s="221">
        <v>7387</v>
      </c>
      <c r="M83" s="56">
        <v>220</v>
      </c>
      <c r="N83" s="57">
        <v>0.03</v>
      </c>
      <c r="O83" s="56">
        <v>0</v>
      </c>
      <c r="P83" s="57">
        <v>0</v>
      </c>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row>
    <row r="84" spans="1:60" ht="24.75">
      <c r="A84" s="346"/>
      <c r="B84" s="121" t="s">
        <v>320</v>
      </c>
      <c r="C84" s="122" t="s">
        <v>321</v>
      </c>
      <c r="D84" s="123" t="s">
        <v>321</v>
      </c>
      <c r="E84" s="216">
        <v>15474</v>
      </c>
      <c r="F84" s="216">
        <v>14974</v>
      </c>
      <c r="G84" s="59">
        <v>0</v>
      </c>
      <c r="H84" s="216">
        <v>14974</v>
      </c>
      <c r="I84" s="215">
        <v>9996</v>
      </c>
      <c r="J84" s="60">
        <v>0.67</v>
      </c>
      <c r="K84" s="216">
        <v>1412</v>
      </c>
      <c r="L84" s="216">
        <v>4978</v>
      </c>
      <c r="M84" s="216">
        <v>8584</v>
      </c>
      <c r="N84" s="60">
        <v>0.56999999999999995</v>
      </c>
      <c r="O84" s="216">
        <v>3372</v>
      </c>
      <c r="P84" s="60">
        <v>0.23</v>
      </c>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row>
    <row r="85" spans="1:60" ht="24.75">
      <c r="A85" s="346"/>
      <c r="B85" s="121" t="s">
        <v>322</v>
      </c>
      <c r="C85" s="122" t="s">
        <v>323</v>
      </c>
      <c r="D85" s="123" t="s">
        <v>323</v>
      </c>
      <c r="E85" s="216">
        <v>2926</v>
      </c>
      <c r="F85" s="216">
        <v>2926</v>
      </c>
      <c r="G85" s="59">
        <v>0</v>
      </c>
      <c r="H85" s="216">
        <v>2926</v>
      </c>
      <c r="I85" s="215">
        <v>2022</v>
      </c>
      <c r="J85" s="60">
        <v>0.69</v>
      </c>
      <c r="K85" s="59">
        <v>603</v>
      </c>
      <c r="L85" s="59">
        <v>904</v>
      </c>
      <c r="M85" s="216">
        <v>1420</v>
      </c>
      <c r="N85" s="60">
        <v>0.49</v>
      </c>
      <c r="O85" s="59">
        <v>295</v>
      </c>
      <c r="P85" s="60">
        <v>0.1</v>
      </c>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row>
    <row r="86" spans="1:60" ht="15.75">
      <c r="A86" s="346"/>
      <c r="B86" s="347" t="s">
        <v>228</v>
      </c>
      <c r="C86" s="348"/>
      <c r="D86" s="108" t="s">
        <v>228</v>
      </c>
      <c r="E86" s="218">
        <v>26007</v>
      </c>
      <c r="F86" s="218">
        <v>25507</v>
      </c>
      <c r="G86" s="76">
        <v>0</v>
      </c>
      <c r="H86" s="218">
        <v>25507</v>
      </c>
      <c r="I86" s="218">
        <v>12238</v>
      </c>
      <c r="J86" s="77">
        <v>0.48</v>
      </c>
      <c r="K86" s="218">
        <v>2015</v>
      </c>
      <c r="L86" s="218">
        <v>13269</v>
      </c>
      <c r="M86" s="218">
        <v>10223</v>
      </c>
      <c r="N86" s="77">
        <v>0.4</v>
      </c>
      <c r="O86" s="218">
        <v>3667</v>
      </c>
      <c r="P86" s="77">
        <v>0.14000000000000001</v>
      </c>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row>
    <row r="87" spans="1:60" ht="50.25">
      <c r="A87" s="346"/>
      <c r="B87" s="94" t="s">
        <v>324</v>
      </c>
      <c r="C87" s="124" t="s">
        <v>325</v>
      </c>
      <c r="D87" s="87" t="s">
        <v>326</v>
      </c>
      <c r="E87" s="216">
        <v>1000</v>
      </c>
      <c r="F87" s="216">
        <v>1000</v>
      </c>
      <c r="G87" s="59">
        <v>0</v>
      </c>
      <c r="H87" s="216">
        <v>1000</v>
      </c>
      <c r="I87" s="73">
        <v>720</v>
      </c>
      <c r="J87" s="60">
        <v>0.72</v>
      </c>
      <c r="K87" s="59">
        <v>349</v>
      </c>
      <c r="L87" s="59">
        <v>280</v>
      </c>
      <c r="M87" s="59">
        <v>371</v>
      </c>
      <c r="N87" s="60">
        <v>0.37</v>
      </c>
      <c r="O87" s="59">
        <v>15</v>
      </c>
      <c r="P87" s="60">
        <v>0.02</v>
      </c>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row>
    <row r="88" spans="1:60" ht="75">
      <c r="A88" s="346"/>
      <c r="B88" s="85" t="s">
        <v>327</v>
      </c>
      <c r="C88" s="117" t="s">
        <v>328</v>
      </c>
      <c r="D88" s="87" t="s">
        <v>329</v>
      </c>
      <c r="E88" s="216">
        <v>2000</v>
      </c>
      <c r="F88" s="216">
        <v>2000</v>
      </c>
      <c r="G88" s="59">
        <v>0</v>
      </c>
      <c r="H88" s="216">
        <v>2000</v>
      </c>
      <c r="I88" s="215">
        <v>1317</v>
      </c>
      <c r="J88" s="60">
        <v>0</v>
      </c>
      <c r="K88" s="59">
        <v>638</v>
      </c>
      <c r="L88" s="59">
        <v>683</v>
      </c>
      <c r="M88" s="59">
        <v>679</v>
      </c>
      <c r="N88" s="60">
        <v>0.34</v>
      </c>
      <c r="O88" s="59">
        <v>86</v>
      </c>
      <c r="P88" s="60">
        <v>0.04</v>
      </c>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row>
    <row r="89" spans="1:60" ht="60">
      <c r="A89" s="346"/>
      <c r="B89" s="125" t="s">
        <v>330</v>
      </c>
      <c r="C89" s="126" t="s">
        <v>331</v>
      </c>
      <c r="D89" s="127" t="s">
        <v>332</v>
      </c>
      <c r="E89" s="231">
        <v>2000</v>
      </c>
      <c r="F89" s="231">
        <v>2000</v>
      </c>
      <c r="G89" s="128">
        <v>0</v>
      </c>
      <c r="H89" s="231">
        <v>2000</v>
      </c>
      <c r="I89" s="215">
        <v>1999</v>
      </c>
      <c r="J89" s="60">
        <v>0</v>
      </c>
      <c r="K89" s="59">
        <v>630</v>
      </c>
      <c r="L89" s="59">
        <v>1</v>
      </c>
      <c r="M89" s="216">
        <v>1369</v>
      </c>
      <c r="N89" s="60">
        <v>0.68</v>
      </c>
      <c r="O89" s="59">
        <v>305</v>
      </c>
      <c r="P89" s="60">
        <v>0.15</v>
      </c>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row>
    <row r="90" spans="1:60" ht="15.75">
      <c r="A90" s="346"/>
      <c r="B90" s="349" t="s">
        <v>239</v>
      </c>
      <c r="C90" s="350"/>
      <c r="D90" s="110" t="s">
        <v>239</v>
      </c>
      <c r="E90" s="230">
        <v>5000</v>
      </c>
      <c r="F90" s="230">
        <v>5000</v>
      </c>
      <c r="G90" s="109">
        <v>0</v>
      </c>
      <c r="H90" s="230">
        <v>5000</v>
      </c>
      <c r="I90" s="217">
        <v>4036</v>
      </c>
      <c r="J90" s="81">
        <v>0.81</v>
      </c>
      <c r="K90" s="217">
        <v>1617</v>
      </c>
      <c r="L90" s="80">
        <v>963</v>
      </c>
      <c r="M90" s="217">
        <v>2419</v>
      </c>
      <c r="N90" s="81">
        <v>0.48</v>
      </c>
      <c r="O90" s="80">
        <v>406</v>
      </c>
      <c r="P90" s="81">
        <v>0.08</v>
      </c>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row>
    <row r="91" spans="1:60" ht="15.75">
      <c r="A91" s="345"/>
      <c r="B91" s="351" t="s">
        <v>242</v>
      </c>
      <c r="C91" s="352"/>
      <c r="D91" s="353"/>
      <c r="E91" s="208">
        <v>31007</v>
      </c>
      <c r="F91" s="208">
        <v>30507</v>
      </c>
      <c r="G91" s="82">
        <v>0</v>
      </c>
      <c r="H91" s="208">
        <v>30507</v>
      </c>
      <c r="I91" s="208">
        <v>16275</v>
      </c>
      <c r="J91" s="83">
        <v>0.53</v>
      </c>
      <c r="K91" s="208">
        <v>3632</v>
      </c>
      <c r="L91" s="208">
        <v>14232</v>
      </c>
      <c r="M91" s="208">
        <v>12643</v>
      </c>
      <c r="N91" s="83">
        <v>0.41</v>
      </c>
      <c r="O91" s="208">
        <v>4073</v>
      </c>
      <c r="P91" s="83">
        <v>0.13</v>
      </c>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row>
    <row r="92" spans="1:60" ht="15.75">
      <c r="A92" s="343" t="s">
        <v>243</v>
      </c>
      <c r="B92" s="343"/>
      <c r="C92" s="343"/>
      <c r="D92" s="343"/>
      <c r="E92" s="343"/>
      <c r="F92" s="343"/>
      <c r="G92" s="343"/>
      <c r="H92" s="343"/>
      <c r="I92" s="343"/>
      <c r="J92" s="343"/>
      <c r="K92" s="343"/>
      <c r="L92" s="343"/>
      <c r="M92" s="343"/>
      <c r="N92" s="343"/>
      <c r="O92" s="343"/>
      <c r="P92" s="343"/>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row>
    <row r="93" spans="1:60" ht="15.75">
      <c r="A93" s="66"/>
      <c r="B93" s="71"/>
      <c r="C93" s="66"/>
      <c r="D93" s="66"/>
      <c r="E93" s="71"/>
      <c r="F93" s="71"/>
      <c r="G93" s="71"/>
      <c r="H93" s="71"/>
      <c r="I93" s="71"/>
      <c r="J93" s="71"/>
      <c r="K93" s="71"/>
      <c r="L93" s="71"/>
      <c r="M93" s="71"/>
      <c r="N93" s="71"/>
      <c r="O93" s="129"/>
      <c r="P93" s="71"/>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row>
    <row r="94" spans="1:60" ht="75">
      <c r="A94" s="49" t="s">
        <v>207</v>
      </c>
      <c r="B94" s="50" t="s">
        <v>208</v>
      </c>
      <c r="C94" s="51" t="s">
        <v>209</v>
      </c>
      <c r="D94" s="51" t="s">
        <v>210</v>
      </c>
      <c r="E94" s="51" t="s">
        <v>211</v>
      </c>
      <c r="F94" s="51" t="s">
        <v>212</v>
      </c>
      <c r="G94" s="51" t="s">
        <v>213</v>
      </c>
      <c r="H94" s="51" t="s">
        <v>214</v>
      </c>
      <c r="I94" s="51" t="s">
        <v>215</v>
      </c>
      <c r="J94" s="51" t="s">
        <v>216</v>
      </c>
      <c r="K94" s="51" t="s">
        <v>217</v>
      </c>
      <c r="L94" s="51" t="s">
        <v>218</v>
      </c>
      <c r="M94" s="51" t="s">
        <v>219</v>
      </c>
      <c r="N94" s="51" t="s">
        <v>220</v>
      </c>
      <c r="O94" s="51" t="s">
        <v>221</v>
      </c>
      <c r="P94" s="52" t="s">
        <v>222</v>
      </c>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row>
    <row r="95" spans="1:60" ht="24.75">
      <c r="A95" s="370" t="s">
        <v>333</v>
      </c>
      <c r="B95" s="59" t="s">
        <v>334</v>
      </c>
      <c r="C95" s="58" t="s">
        <v>335</v>
      </c>
      <c r="D95" s="58" t="s">
        <v>335</v>
      </c>
      <c r="E95" s="216">
        <v>627264</v>
      </c>
      <c r="F95" s="216">
        <v>627264</v>
      </c>
      <c r="G95" s="73">
        <v>0</v>
      </c>
      <c r="H95" s="216">
        <v>627264</v>
      </c>
      <c r="I95" s="215">
        <v>627264</v>
      </c>
      <c r="J95" s="57">
        <v>1</v>
      </c>
      <c r="K95" s="225">
        <v>93552</v>
      </c>
      <c r="L95" s="59">
        <v>0</v>
      </c>
      <c r="M95" s="216">
        <v>533712</v>
      </c>
      <c r="N95" s="60">
        <v>0.85</v>
      </c>
      <c r="O95" s="216">
        <v>13775</v>
      </c>
      <c r="P95" s="57">
        <v>0.02</v>
      </c>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row>
    <row r="96" spans="1:60" ht="15.75">
      <c r="A96" s="371"/>
      <c r="B96" s="373" t="s">
        <v>228</v>
      </c>
      <c r="C96" s="348"/>
      <c r="D96" s="108" t="s">
        <v>228</v>
      </c>
      <c r="E96" s="218">
        <v>627264</v>
      </c>
      <c r="F96" s="218">
        <v>627264</v>
      </c>
      <c r="G96" s="76">
        <v>0</v>
      </c>
      <c r="H96" s="218">
        <v>627264</v>
      </c>
      <c r="I96" s="218">
        <v>627264</v>
      </c>
      <c r="J96" s="77">
        <v>1</v>
      </c>
      <c r="K96" s="218">
        <v>93552</v>
      </c>
      <c r="L96" s="76">
        <v>0</v>
      </c>
      <c r="M96" s="218">
        <v>533712</v>
      </c>
      <c r="N96" s="77">
        <v>0.85</v>
      </c>
      <c r="O96" s="218">
        <v>13775</v>
      </c>
      <c r="P96" s="77">
        <v>0.02</v>
      </c>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row>
    <row r="97" spans="1:60" ht="37.5">
      <c r="A97" s="371"/>
      <c r="B97" s="130" t="s">
        <v>336</v>
      </c>
      <c r="C97" s="131" t="s">
        <v>337</v>
      </c>
      <c r="D97" s="88" t="s">
        <v>337</v>
      </c>
      <c r="E97" s="215">
        <v>60000</v>
      </c>
      <c r="F97" s="215">
        <v>60000</v>
      </c>
      <c r="G97" s="73">
        <v>0</v>
      </c>
      <c r="H97" s="215">
        <v>60000</v>
      </c>
      <c r="I97" s="215">
        <v>59960</v>
      </c>
      <c r="J97" s="60">
        <v>1</v>
      </c>
      <c r="K97" s="216">
        <v>10242</v>
      </c>
      <c r="L97" s="59">
        <v>41</v>
      </c>
      <c r="M97" s="216">
        <v>49718</v>
      </c>
      <c r="N97" s="60">
        <v>0.83</v>
      </c>
      <c r="O97" s="59">
        <v>217</v>
      </c>
      <c r="P97" s="60">
        <v>0</v>
      </c>
      <c r="Q97" s="75" t="s">
        <v>205</v>
      </c>
      <c r="R97" s="75" t="s">
        <v>205</v>
      </c>
      <c r="S97" s="75" t="s">
        <v>205</v>
      </c>
      <c r="T97" s="75" t="s">
        <v>205</v>
      </c>
      <c r="U97" s="75" t="s">
        <v>205</v>
      </c>
      <c r="V97" s="75" t="s">
        <v>205</v>
      </c>
      <c r="W97" s="75" t="s">
        <v>205</v>
      </c>
      <c r="X97" s="75" t="s">
        <v>205</v>
      </c>
      <c r="Y97" s="75" t="s">
        <v>205</v>
      </c>
      <c r="Z97" s="75" t="s">
        <v>205</v>
      </c>
      <c r="AA97" s="75" t="s">
        <v>205</v>
      </c>
      <c r="AB97" s="75" t="s">
        <v>205</v>
      </c>
      <c r="AC97" s="75" t="s">
        <v>205</v>
      </c>
      <c r="AD97" s="75" t="s">
        <v>205</v>
      </c>
      <c r="AE97" s="75" t="s">
        <v>205</v>
      </c>
      <c r="AF97" s="75" t="s">
        <v>205</v>
      </c>
      <c r="AG97" s="75" t="s">
        <v>205</v>
      </c>
      <c r="AH97" s="75" t="s">
        <v>205</v>
      </c>
      <c r="AI97" s="75" t="s">
        <v>205</v>
      </c>
      <c r="AJ97" s="75" t="s">
        <v>205</v>
      </c>
      <c r="AK97" s="75" t="s">
        <v>205</v>
      </c>
      <c r="AL97" s="75" t="s">
        <v>205</v>
      </c>
      <c r="AM97" s="75" t="s">
        <v>205</v>
      </c>
      <c r="AN97" s="75" t="s">
        <v>205</v>
      </c>
      <c r="AO97" s="75" t="s">
        <v>205</v>
      </c>
      <c r="AP97" s="75" t="s">
        <v>205</v>
      </c>
      <c r="AQ97" s="75" t="s">
        <v>205</v>
      </c>
      <c r="AR97" s="75" t="s">
        <v>205</v>
      </c>
      <c r="AS97" s="75" t="s">
        <v>205</v>
      </c>
      <c r="AT97" s="75" t="s">
        <v>205</v>
      </c>
      <c r="AU97" s="75" t="s">
        <v>205</v>
      </c>
      <c r="AV97" s="75" t="s">
        <v>205</v>
      </c>
      <c r="AW97" s="75" t="s">
        <v>205</v>
      </c>
      <c r="AX97" s="75" t="s">
        <v>205</v>
      </c>
      <c r="AY97" s="75" t="s">
        <v>205</v>
      </c>
      <c r="AZ97" s="75" t="s">
        <v>205</v>
      </c>
      <c r="BA97" s="75" t="s">
        <v>205</v>
      </c>
      <c r="BB97" s="75" t="s">
        <v>205</v>
      </c>
      <c r="BC97" s="75" t="s">
        <v>205</v>
      </c>
      <c r="BD97" s="75" t="s">
        <v>205</v>
      </c>
      <c r="BE97" s="75" t="s">
        <v>205</v>
      </c>
      <c r="BF97" s="75" t="s">
        <v>205</v>
      </c>
      <c r="BG97" s="75" t="s">
        <v>205</v>
      </c>
      <c r="BH97" s="75" t="s">
        <v>205</v>
      </c>
    </row>
    <row r="98" spans="1:60" ht="50.25">
      <c r="A98" s="371"/>
      <c r="B98" s="85" t="s">
        <v>338</v>
      </c>
      <c r="C98" s="117" t="s">
        <v>313</v>
      </c>
      <c r="D98" s="58" t="s">
        <v>332</v>
      </c>
      <c r="E98" s="216">
        <v>81291</v>
      </c>
      <c r="F98" s="216">
        <v>81291</v>
      </c>
      <c r="G98" s="59">
        <v>0</v>
      </c>
      <c r="H98" s="216">
        <v>81291</v>
      </c>
      <c r="I98" s="216">
        <v>81291</v>
      </c>
      <c r="J98" s="60">
        <v>1</v>
      </c>
      <c r="K98" s="216">
        <v>64088</v>
      </c>
      <c r="L98" s="59">
        <v>0</v>
      </c>
      <c r="M98" s="216">
        <v>17203</v>
      </c>
      <c r="N98" s="60">
        <v>0.21</v>
      </c>
      <c r="O98" s="59">
        <v>0</v>
      </c>
      <c r="P98" s="60">
        <v>0</v>
      </c>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row>
    <row r="99" spans="1:60" ht="15.75">
      <c r="A99" s="371"/>
      <c r="B99" s="374" t="s">
        <v>239</v>
      </c>
      <c r="C99" s="350"/>
      <c r="D99" s="110" t="s">
        <v>239</v>
      </c>
      <c r="E99" s="217">
        <v>141291</v>
      </c>
      <c r="F99" s="217">
        <v>141291</v>
      </c>
      <c r="G99" s="80">
        <v>0</v>
      </c>
      <c r="H99" s="217">
        <v>141291</v>
      </c>
      <c r="I99" s="217">
        <v>141251</v>
      </c>
      <c r="J99" s="81">
        <v>1</v>
      </c>
      <c r="K99" s="217">
        <v>74330</v>
      </c>
      <c r="L99" s="80">
        <v>41</v>
      </c>
      <c r="M99" s="217">
        <v>66921</v>
      </c>
      <c r="N99" s="81">
        <v>0.47</v>
      </c>
      <c r="O99" s="80">
        <v>217</v>
      </c>
      <c r="P99" s="81">
        <v>0</v>
      </c>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row>
    <row r="100" spans="1:60" ht="15.75">
      <c r="A100" s="372"/>
      <c r="B100" s="352" t="s">
        <v>242</v>
      </c>
      <c r="C100" s="352"/>
      <c r="D100" s="353"/>
      <c r="E100" s="208">
        <v>768555</v>
      </c>
      <c r="F100" s="208">
        <v>768555</v>
      </c>
      <c r="G100" s="82">
        <v>0</v>
      </c>
      <c r="H100" s="208">
        <v>768555</v>
      </c>
      <c r="I100" s="208">
        <v>768515</v>
      </c>
      <c r="J100" s="83">
        <v>1</v>
      </c>
      <c r="K100" s="208">
        <v>167881</v>
      </c>
      <c r="L100" s="82">
        <v>41</v>
      </c>
      <c r="M100" s="208">
        <v>600633</v>
      </c>
      <c r="N100" s="83">
        <v>0.78</v>
      </c>
      <c r="O100" s="208">
        <v>13992</v>
      </c>
      <c r="P100" s="83">
        <v>0.02</v>
      </c>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row>
    <row r="101" spans="1:60" ht="15.75">
      <c r="A101" s="343" t="s">
        <v>243</v>
      </c>
      <c r="B101" s="343"/>
      <c r="C101" s="343"/>
      <c r="D101" s="343"/>
      <c r="E101" s="343"/>
      <c r="F101" s="343"/>
      <c r="G101" s="343"/>
      <c r="H101" s="343"/>
      <c r="I101" s="343"/>
      <c r="J101" s="343"/>
      <c r="K101" s="343"/>
      <c r="L101" s="343"/>
      <c r="M101" s="343"/>
      <c r="N101" s="343"/>
      <c r="O101" s="343"/>
      <c r="P101" s="343"/>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row>
    <row r="102" spans="1:60" ht="75">
      <c r="A102" s="49" t="s">
        <v>207</v>
      </c>
      <c r="B102" s="50" t="s">
        <v>208</v>
      </c>
      <c r="C102" s="51" t="s">
        <v>209</v>
      </c>
      <c r="D102" s="51" t="s">
        <v>210</v>
      </c>
      <c r="E102" s="51" t="s">
        <v>211</v>
      </c>
      <c r="F102" s="51" t="s">
        <v>212</v>
      </c>
      <c r="G102" s="51" t="s">
        <v>213</v>
      </c>
      <c r="H102" s="51" t="s">
        <v>214</v>
      </c>
      <c r="I102" s="51" t="s">
        <v>215</v>
      </c>
      <c r="J102" s="51" t="s">
        <v>216</v>
      </c>
      <c r="K102" s="51" t="s">
        <v>217</v>
      </c>
      <c r="L102" s="51" t="s">
        <v>218</v>
      </c>
      <c r="M102" s="51" t="s">
        <v>219</v>
      </c>
      <c r="N102" s="51" t="s">
        <v>220</v>
      </c>
      <c r="O102" s="51" t="s">
        <v>221</v>
      </c>
      <c r="P102" s="52" t="s">
        <v>222</v>
      </c>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row>
    <row r="103" spans="1:60" ht="50.25">
      <c r="A103" s="346" t="s">
        <v>339</v>
      </c>
      <c r="B103" s="85" t="s">
        <v>340</v>
      </c>
      <c r="C103" s="132" t="s">
        <v>341</v>
      </c>
      <c r="D103" s="96" t="s">
        <v>342</v>
      </c>
      <c r="E103" s="216">
        <v>3000</v>
      </c>
      <c r="F103" s="216">
        <v>3000</v>
      </c>
      <c r="G103" s="59">
        <v>0</v>
      </c>
      <c r="H103" s="216">
        <v>3000</v>
      </c>
      <c r="I103" s="216">
        <v>2573</v>
      </c>
      <c r="J103" s="60">
        <v>0.86</v>
      </c>
      <c r="K103" s="59">
        <v>94</v>
      </c>
      <c r="L103" s="59">
        <v>427</v>
      </c>
      <c r="M103" s="216">
        <v>2479</v>
      </c>
      <c r="N103" s="60">
        <v>0.83</v>
      </c>
      <c r="O103" s="59">
        <v>493</v>
      </c>
      <c r="P103" s="57">
        <v>0.16</v>
      </c>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row>
    <row r="104" spans="1:60" ht="15.75">
      <c r="A104" s="346"/>
      <c r="B104" s="349" t="s">
        <v>239</v>
      </c>
      <c r="C104" s="350"/>
      <c r="D104" s="110" t="s">
        <v>239</v>
      </c>
      <c r="E104" s="217">
        <v>3000</v>
      </c>
      <c r="F104" s="217">
        <v>3000</v>
      </c>
      <c r="G104" s="80">
        <v>0</v>
      </c>
      <c r="H104" s="217">
        <v>3000</v>
      </c>
      <c r="I104" s="217">
        <v>2573</v>
      </c>
      <c r="J104" s="81">
        <v>0.86</v>
      </c>
      <c r="K104" s="80">
        <v>94</v>
      </c>
      <c r="L104" s="80">
        <v>427</v>
      </c>
      <c r="M104" s="217">
        <v>2479</v>
      </c>
      <c r="N104" s="81">
        <v>0.83</v>
      </c>
      <c r="O104" s="80">
        <v>493</v>
      </c>
      <c r="P104" s="81">
        <v>0.16</v>
      </c>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row>
    <row r="105" spans="1:60" ht="15.75">
      <c r="A105" s="345"/>
      <c r="B105" s="351" t="s">
        <v>242</v>
      </c>
      <c r="C105" s="352"/>
      <c r="D105" s="353"/>
      <c r="E105" s="208">
        <v>3000</v>
      </c>
      <c r="F105" s="208">
        <v>3000</v>
      </c>
      <c r="G105" s="82">
        <v>0</v>
      </c>
      <c r="H105" s="208">
        <v>3000</v>
      </c>
      <c r="I105" s="208">
        <v>2573</v>
      </c>
      <c r="J105" s="83">
        <v>0.86</v>
      </c>
      <c r="K105" s="82">
        <v>94</v>
      </c>
      <c r="L105" s="82">
        <v>427</v>
      </c>
      <c r="M105" s="208">
        <v>2479</v>
      </c>
      <c r="N105" s="83">
        <v>0.83</v>
      </c>
      <c r="O105" s="82">
        <v>493</v>
      </c>
      <c r="P105" s="83">
        <v>0.16</v>
      </c>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row>
    <row r="106" spans="1:60" ht="15.75">
      <c r="A106" s="343" t="s">
        <v>243</v>
      </c>
      <c r="B106" s="343"/>
      <c r="C106" s="343"/>
      <c r="D106" s="343"/>
      <c r="E106" s="343"/>
      <c r="F106" s="343"/>
      <c r="G106" s="343"/>
      <c r="H106" s="343"/>
      <c r="I106" s="343"/>
      <c r="J106" s="343"/>
      <c r="K106" s="343"/>
      <c r="L106" s="343"/>
      <c r="M106" s="343"/>
      <c r="N106" s="343"/>
      <c r="O106" s="343"/>
      <c r="P106" s="343"/>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row>
    <row r="107" spans="1:60" ht="75">
      <c r="A107" s="49" t="s">
        <v>207</v>
      </c>
      <c r="B107" s="50" t="s">
        <v>208</v>
      </c>
      <c r="C107" s="51" t="s">
        <v>209</v>
      </c>
      <c r="D107" s="51" t="s">
        <v>210</v>
      </c>
      <c r="E107" s="51" t="s">
        <v>211</v>
      </c>
      <c r="F107" s="51" t="s">
        <v>212</v>
      </c>
      <c r="G107" s="51" t="s">
        <v>213</v>
      </c>
      <c r="H107" s="51" t="s">
        <v>214</v>
      </c>
      <c r="I107" s="51" t="s">
        <v>215</v>
      </c>
      <c r="J107" s="51" t="s">
        <v>216</v>
      </c>
      <c r="K107" s="51" t="s">
        <v>217</v>
      </c>
      <c r="L107" s="51" t="s">
        <v>218</v>
      </c>
      <c r="M107" s="51" t="s">
        <v>219</v>
      </c>
      <c r="N107" s="51" t="s">
        <v>220</v>
      </c>
      <c r="O107" s="51" t="s">
        <v>221</v>
      </c>
      <c r="P107" s="52" t="s">
        <v>222</v>
      </c>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row>
    <row r="108" spans="1:60" ht="50.25">
      <c r="A108" s="346" t="s">
        <v>343</v>
      </c>
      <c r="B108" s="121" t="s">
        <v>344</v>
      </c>
      <c r="C108" s="122" t="s">
        <v>345</v>
      </c>
      <c r="D108" s="133" t="s">
        <v>345</v>
      </c>
      <c r="E108" s="229">
        <v>2702</v>
      </c>
      <c r="F108" s="216">
        <v>2702</v>
      </c>
      <c r="G108" s="59">
        <v>0</v>
      </c>
      <c r="H108" s="216">
        <v>2702</v>
      </c>
      <c r="I108" s="216">
        <v>1482</v>
      </c>
      <c r="J108" s="60">
        <v>0.55000000000000004</v>
      </c>
      <c r="K108" s="59">
        <v>113</v>
      </c>
      <c r="L108" s="216">
        <v>1220</v>
      </c>
      <c r="M108" s="216">
        <v>1369</v>
      </c>
      <c r="N108" s="60">
        <v>0.51</v>
      </c>
      <c r="O108" s="59">
        <v>139</v>
      </c>
      <c r="P108" s="60">
        <v>0.05</v>
      </c>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row>
    <row r="109" spans="1:60" ht="37.5">
      <c r="A109" s="346"/>
      <c r="B109" s="121" t="s">
        <v>346</v>
      </c>
      <c r="C109" s="122" t="s">
        <v>347</v>
      </c>
      <c r="D109" s="133" t="s">
        <v>347</v>
      </c>
      <c r="E109" s="229">
        <v>76438</v>
      </c>
      <c r="F109" s="216">
        <v>75218</v>
      </c>
      <c r="G109" s="59">
        <v>0</v>
      </c>
      <c r="H109" s="216">
        <v>75218</v>
      </c>
      <c r="I109" s="216">
        <v>26306</v>
      </c>
      <c r="J109" s="60">
        <v>0.35</v>
      </c>
      <c r="K109" s="216">
        <v>2221</v>
      </c>
      <c r="L109" s="216">
        <v>48912</v>
      </c>
      <c r="M109" s="216">
        <v>24085</v>
      </c>
      <c r="N109" s="60">
        <v>0.32</v>
      </c>
      <c r="O109" s="216">
        <v>3984</v>
      </c>
      <c r="P109" s="60">
        <v>0.05</v>
      </c>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row>
    <row r="110" spans="1:60" ht="37.5">
      <c r="A110" s="346"/>
      <c r="B110" s="121" t="s">
        <v>348</v>
      </c>
      <c r="C110" s="122" t="s">
        <v>349</v>
      </c>
      <c r="D110" s="133" t="s">
        <v>349</v>
      </c>
      <c r="E110" s="229">
        <v>1150</v>
      </c>
      <c r="F110" s="216">
        <v>1150</v>
      </c>
      <c r="G110" s="59">
        <v>0</v>
      </c>
      <c r="H110" s="216">
        <v>1150</v>
      </c>
      <c r="I110" s="216">
        <v>1150</v>
      </c>
      <c r="J110" s="60">
        <v>1</v>
      </c>
      <c r="K110" s="59">
        <v>0</v>
      </c>
      <c r="L110" s="59">
        <v>0</v>
      </c>
      <c r="M110" s="216">
        <v>1150</v>
      </c>
      <c r="N110" s="60">
        <v>1</v>
      </c>
      <c r="O110" s="59">
        <v>115</v>
      </c>
      <c r="P110" s="60">
        <v>0.1</v>
      </c>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row>
    <row r="111" spans="1:60" ht="15.75">
      <c r="A111" s="346"/>
      <c r="B111" s="347" t="s">
        <v>228</v>
      </c>
      <c r="C111" s="348"/>
      <c r="D111" s="108" t="s">
        <v>228</v>
      </c>
      <c r="E111" s="218">
        <v>80290</v>
      </c>
      <c r="F111" s="218">
        <v>79070</v>
      </c>
      <c r="G111" s="76">
        <v>0</v>
      </c>
      <c r="H111" s="218">
        <v>79070</v>
      </c>
      <c r="I111" s="218">
        <v>28938</v>
      </c>
      <c r="J111" s="77">
        <v>0.37</v>
      </c>
      <c r="K111" s="218">
        <v>2333</v>
      </c>
      <c r="L111" s="218">
        <v>50132</v>
      </c>
      <c r="M111" s="218">
        <v>26605</v>
      </c>
      <c r="N111" s="77">
        <v>0.34</v>
      </c>
      <c r="O111" s="218">
        <v>4237</v>
      </c>
      <c r="P111" s="77">
        <v>0.05</v>
      </c>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row>
    <row r="112" spans="1:60" ht="75">
      <c r="A112" s="346"/>
      <c r="B112" s="85" t="s">
        <v>350</v>
      </c>
      <c r="C112" s="117" t="s">
        <v>307</v>
      </c>
      <c r="D112" s="87" t="s">
        <v>351</v>
      </c>
      <c r="E112" s="216">
        <v>15000</v>
      </c>
      <c r="F112" s="216">
        <v>15000</v>
      </c>
      <c r="G112" s="59">
        <v>0</v>
      </c>
      <c r="H112" s="216">
        <v>15000</v>
      </c>
      <c r="I112" s="216">
        <v>7393</v>
      </c>
      <c r="J112" s="74">
        <v>0.49</v>
      </c>
      <c r="K112" s="215">
        <v>6288</v>
      </c>
      <c r="L112" s="215">
        <v>7607</v>
      </c>
      <c r="M112" s="215">
        <v>1105</v>
      </c>
      <c r="N112" s="60">
        <v>7.0000000000000007E-2</v>
      </c>
      <c r="O112" s="59">
        <v>166</v>
      </c>
      <c r="P112" s="60">
        <v>0.01</v>
      </c>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row>
    <row r="113" spans="1:60" ht="62.25">
      <c r="A113" s="346"/>
      <c r="B113" s="85" t="s">
        <v>352</v>
      </c>
      <c r="C113" s="117" t="s">
        <v>307</v>
      </c>
      <c r="D113" s="87" t="s">
        <v>353</v>
      </c>
      <c r="E113" s="59">
        <v>400</v>
      </c>
      <c r="F113" s="59">
        <v>400</v>
      </c>
      <c r="G113" s="59">
        <v>0</v>
      </c>
      <c r="H113" s="59">
        <v>400</v>
      </c>
      <c r="I113" s="59">
        <v>100</v>
      </c>
      <c r="J113" s="74">
        <v>0.25</v>
      </c>
      <c r="K113" s="73">
        <v>39</v>
      </c>
      <c r="L113" s="73">
        <v>300</v>
      </c>
      <c r="M113" s="73">
        <v>61</v>
      </c>
      <c r="N113" s="60">
        <v>0.15</v>
      </c>
      <c r="O113" s="73">
        <v>18</v>
      </c>
      <c r="P113" s="60">
        <v>0.04</v>
      </c>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row>
    <row r="114" spans="1:60" ht="15.75">
      <c r="A114" s="346"/>
      <c r="B114" s="349" t="s">
        <v>239</v>
      </c>
      <c r="C114" s="350"/>
      <c r="D114" s="110" t="s">
        <v>239</v>
      </c>
      <c r="E114" s="217">
        <v>15400</v>
      </c>
      <c r="F114" s="217">
        <v>15400</v>
      </c>
      <c r="G114" s="80">
        <v>0</v>
      </c>
      <c r="H114" s="217">
        <v>15400</v>
      </c>
      <c r="I114" s="217">
        <v>7493</v>
      </c>
      <c r="J114" s="81">
        <v>0.49</v>
      </c>
      <c r="K114" s="217">
        <v>6327</v>
      </c>
      <c r="L114" s="217">
        <v>7907</v>
      </c>
      <c r="M114" s="217">
        <v>1166</v>
      </c>
      <c r="N114" s="81">
        <v>0.08</v>
      </c>
      <c r="O114" s="80">
        <v>184</v>
      </c>
      <c r="P114" s="81">
        <v>0.01</v>
      </c>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row>
    <row r="115" spans="1:60" ht="15.75">
      <c r="A115" s="345"/>
      <c r="B115" s="351" t="s">
        <v>242</v>
      </c>
      <c r="C115" s="352"/>
      <c r="D115" s="353"/>
      <c r="E115" s="208">
        <v>95690</v>
      </c>
      <c r="F115" s="208">
        <v>94470</v>
      </c>
      <c r="G115" s="82">
        <v>0</v>
      </c>
      <c r="H115" s="208">
        <v>94470</v>
      </c>
      <c r="I115" s="208">
        <v>36431</v>
      </c>
      <c r="J115" s="83">
        <v>0.39</v>
      </c>
      <c r="K115" s="208">
        <v>8661</v>
      </c>
      <c r="L115" s="208">
        <v>58039</v>
      </c>
      <c r="M115" s="208">
        <v>27770</v>
      </c>
      <c r="N115" s="83">
        <v>0.28999999999999998</v>
      </c>
      <c r="O115" s="208">
        <v>4421</v>
      </c>
      <c r="P115" s="83">
        <v>0.05</v>
      </c>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row>
    <row r="116" spans="1:60" ht="15.75">
      <c r="A116" s="343" t="s">
        <v>243</v>
      </c>
      <c r="B116" s="343"/>
      <c r="C116" s="343"/>
      <c r="D116" s="343"/>
      <c r="E116" s="343"/>
      <c r="F116" s="343"/>
      <c r="G116" s="343"/>
      <c r="H116" s="343"/>
      <c r="I116" s="343"/>
      <c r="J116" s="343"/>
      <c r="K116" s="343"/>
      <c r="L116" s="343"/>
      <c r="M116" s="343"/>
      <c r="N116" s="343"/>
      <c r="O116" s="343"/>
      <c r="P116" s="343"/>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row>
    <row r="117" spans="1:60" ht="15.75">
      <c r="A117" s="66"/>
      <c r="B117" s="71"/>
      <c r="C117" s="66"/>
      <c r="D117" s="66"/>
      <c r="E117" s="71"/>
      <c r="F117" s="71"/>
      <c r="G117" s="71"/>
      <c r="H117" s="71"/>
      <c r="I117" s="71"/>
      <c r="J117" s="71"/>
      <c r="K117" s="71"/>
      <c r="L117" s="71"/>
      <c r="M117" s="71"/>
      <c r="N117" s="71"/>
      <c r="O117" s="129"/>
      <c r="P117" s="71"/>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row>
    <row r="118" spans="1:60" ht="75">
      <c r="A118" s="49" t="s">
        <v>207</v>
      </c>
      <c r="B118" s="50" t="s">
        <v>208</v>
      </c>
      <c r="C118" s="51" t="s">
        <v>209</v>
      </c>
      <c r="D118" s="51" t="s">
        <v>210</v>
      </c>
      <c r="E118" s="51" t="s">
        <v>211</v>
      </c>
      <c r="F118" s="51" t="s">
        <v>212</v>
      </c>
      <c r="G118" s="51" t="s">
        <v>213</v>
      </c>
      <c r="H118" s="51" t="s">
        <v>214</v>
      </c>
      <c r="I118" s="51" t="s">
        <v>215</v>
      </c>
      <c r="J118" s="51" t="s">
        <v>216</v>
      </c>
      <c r="K118" s="51" t="s">
        <v>217</v>
      </c>
      <c r="L118" s="51" t="s">
        <v>218</v>
      </c>
      <c r="M118" s="51" t="s">
        <v>219</v>
      </c>
      <c r="N118" s="51" t="s">
        <v>220</v>
      </c>
      <c r="O118" s="51" t="s">
        <v>221</v>
      </c>
      <c r="P118" s="52" t="s">
        <v>222</v>
      </c>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row>
    <row r="119" spans="1:60" ht="15.75">
      <c r="A119" s="344" t="s">
        <v>354</v>
      </c>
      <c r="B119" s="134" t="s">
        <v>355</v>
      </c>
      <c r="C119" s="113" t="s">
        <v>293</v>
      </c>
      <c r="D119" s="113" t="s">
        <v>294</v>
      </c>
      <c r="E119" s="224">
        <v>2407</v>
      </c>
      <c r="F119" s="224">
        <v>2407</v>
      </c>
      <c r="G119" s="112">
        <v>0</v>
      </c>
      <c r="H119" s="228">
        <v>2407</v>
      </c>
      <c r="I119" s="224">
        <v>2388</v>
      </c>
      <c r="J119" s="135">
        <v>0.99</v>
      </c>
      <c r="K119" s="112">
        <v>39</v>
      </c>
      <c r="L119" s="112">
        <v>19</v>
      </c>
      <c r="M119" s="224">
        <v>2349</v>
      </c>
      <c r="N119" s="135">
        <v>0.98</v>
      </c>
      <c r="O119" s="112">
        <v>48</v>
      </c>
      <c r="P119" s="84">
        <v>0.02</v>
      </c>
      <c r="Q119" s="227">
        <v>10490</v>
      </c>
      <c r="R119" s="227">
        <v>1422</v>
      </c>
      <c r="S119" s="136" t="s">
        <v>205</v>
      </c>
      <c r="T119" s="136" t="s">
        <v>205</v>
      </c>
      <c r="U119" s="136" t="s">
        <v>205</v>
      </c>
      <c r="V119" s="136" t="s">
        <v>205</v>
      </c>
      <c r="W119" s="136" t="s">
        <v>205</v>
      </c>
      <c r="X119" s="136" t="s">
        <v>205</v>
      </c>
      <c r="Y119" s="136" t="s">
        <v>205</v>
      </c>
      <c r="Z119" s="136" t="s">
        <v>205</v>
      </c>
      <c r="AA119" s="136" t="s">
        <v>205</v>
      </c>
      <c r="AB119" s="136" t="s">
        <v>205</v>
      </c>
      <c r="AC119" s="136" t="s">
        <v>205</v>
      </c>
      <c r="AD119" s="136" t="s">
        <v>205</v>
      </c>
      <c r="AE119" s="136" t="s">
        <v>205</v>
      </c>
      <c r="AF119" s="136" t="s">
        <v>205</v>
      </c>
      <c r="AG119" s="136" t="s">
        <v>205</v>
      </c>
      <c r="AH119" s="136" t="s">
        <v>205</v>
      </c>
      <c r="AI119" s="136" t="s">
        <v>205</v>
      </c>
      <c r="AJ119" s="136" t="s">
        <v>205</v>
      </c>
      <c r="AK119" s="136" t="s">
        <v>205</v>
      </c>
      <c r="AL119" s="136" t="s">
        <v>205</v>
      </c>
      <c r="AM119" s="136" t="s">
        <v>205</v>
      </c>
      <c r="AN119" s="136" t="s">
        <v>205</v>
      </c>
      <c r="AO119" s="136" t="s">
        <v>205</v>
      </c>
      <c r="AP119" s="136" t="s">
        <v>205</v>
      </c>
      <c r="AQ119" s="136" t="s">
        <v>205</v>
      </c>
      <c r="AR119" s="136" t="s">
        <v>205</v>
      </c>
      <c r="AS119" s="136" t="s">
        <v>205</v>
      </c>
      <c r="AT119" s="136" t="s">
        <v>205</v>
      </c>
      <c r="AU119" s="136" t="s">
        <v>205</v>
      </c>
      <c r="AV119" s="136" t="s">
        <v>205</v>
      </c>
      <c r="AW119" s="136" t="s">
        <v>205</v>
      </c>
      <c r="AX119" s="136" t="s">
        <v>205</v>
      </c>
      <c r="AY119" s="136" t="s">
        <v>205</v>
      </c>
      <c r="AZ119" s="136" t="s">
        <v>205</v>
      </c>
      <c r="BA119" s="136" t="s">
        <v>205</v>
      </c>
      <c r="BB119" s="136" t="s">
        <v>205</v>
      </c>
      <c r="BC119" s="136" t="s">
        <v>205</v>
      </c>
      <c r="BD119" s="136" t="s">
        <v>205</v>
      </c>
      <c r="BE119" s="136" t="s">
        <v>205</v>
      </c>
      <c r="BF119" s="136" t="s">
        <v>205</v>
      </c>
      <c r="BG119" s="136" t="s">
        <v>205</v>
      </c>
      <c r="BH119" s="136" t="s">
        <v>205</v>
      </c>
    </row>
    <row r="120" spans="1:60" ht="15.75">
      <c r="A120" s="346"/>
      <c r="B120" s="347" t="s">
        <v>356</v>
      </c>
      <c r="C120" s="348"/>
      <c r="D120" s="108" t="s">
        <v>294</v>
      </c>
      <c r="E120" s="218">
        <v>2407</v>
      </c>
      <c r="F120" s="218">
        <v>2407</v>
      </c>
      <c r="G120" s="76">
        <v>0</v>
      </c>
      <c r="H120" s="218">
        <v>2407</v>
      </c>
      <c r="I120" s="218">
        <v>2388</v>
      </c>
      <c r="J120" s="77">
        <v>0.99</v>
      </c>
      <c r="K120" s="76">
        <v>39</v>
      </c>
      <c r="L120" s="76">
        <v>19</v>
      </c>
      <c r="M120" s="218">
        <v>2349</v>
      </c>
      <c r="N120" s="77">
        <v>0.98</v>
      </c>
      <c r="O120" s="76">
        <v>48</v>
      </c>
      <c r="P120" s="77">
        <v>0.02</v>
      </c>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row>
    <row r="121" spans="1:60" ht="62.25">
      <c r="A121" s="346"/>
      <c r="B121" s="85" t="s">
        <v>357</v>
      </c>
      <c r="C121" s="117" t="s">
        <v>341</v>
      </c>
      <c r="D121" s="87" t="s">
        <v>358</v>
      </c>
      <c r="E121" s="59">
        <v>200</v>
      </c>
      <c r="F121" s="59">
        <v>200</v>
      </c>
      <c r="G121" s="59">
        <v>0</v>
      </c>
      <c r="H121" s="59">
        <v>200</v>
      </c>
      <c r="I121" s="59">
        <v>197</v>
      </c>
      <c r="J121" s="74">
        <v>0.99</v>
      </c>
      <c r="K121" s="73">
        <v>0</v>
      </c>
      <c r="L121" s="73">
        <v>3</v>
      </c>
      <c r="M121" s="73">
        <v>197</v>
      </c>
      <c r="N121" s="60">
        <v>0.99</v>
      </c>
      <c r="O121" s="59">
        <v>58</v>
      </c>
      <c r="P121" s="60">
        <v>0.28999999999999998</v>
      </c>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row>
    <row r="122" spans="1:60" ht="62.25">
      <c r="A122" s="346"/>
      <c r="B122" s="85" t="s">
        <v>359</v>
      </c>
      <c r="C122" s="117" t="s">
        <v>360</v>
      </c>
      <c r="D122" s="87" t="s">
        <v>358</v>
      </c>
      <c r="E122" s="59">
        <v>200</v>
      </c>
      <c r="F122" s="59">
        <v>200</v>
      </c>
      <c r="G122" s="59">
        <v>0</v>
      </c>
      <c r="H122" s="59">
        <v>200</v>
      </c>
      <c r="I122" s="59">
        <v>200</v>
      </c>
      <c r="J122" s="74">
        <v>1</v>
      </c>
      <c r="K122" s="73">
        <v>0</v>
      </c>
      <c r="L122" s="73">
        <v>0</v>
      </c>
      <c r="M122" s="73">
        <v>200</v>
      </c>
      <c r="N122" s="60">
        <v>1</v>
      </c>
      <c r="O122" s="59">
        <v>49</v>
      </c>
      <c r="P122" s="60">
        <v>0.24</v>
      </c>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row>
    <row r="123" spans="1:60" ht="75">
      <c r="A123" s="346"/>
      <c r="B123" s="94" t="s">
        <v>361</v>
      </c>
      <c r="C123" s="124" t="s">
        <v>362</v>
      </c>
      <c r="D123" s="123" t="s">
        <v>363</v>
      </c>
      <c r="E123" s="73">
        <v>466</v>
      </c>
      <c r="F123" s="73">
        <v>466</v>
      </c>
      <c r="G123" s="73">
        <v>0</v>
      </c>
      <c r="H123" s="73">
        <v>466</v>
      </c>
      <c r="I123" s="73">
        <v>451</v>
      </c>
      <c r="J123" s="74">
        <v>0.97</v>
      </c>
      <c r="K123" s="73">
        <v>0</v>
      </c>
      <c r="L123" s="73">
        <v>15</v>
      </c>
      <c r="M123" s="73">
        <v>451</v>
      </c>
      <c r="N123" s="74">
        <v>0.97</v>
      </c>
      <c r="O123" s="73">
        <v>97</v>
      </c>
      <c r="P123" s="74">
        <v>0.21</v>
      </c>
      <c r="Q123" s="75" t="s">
        <v>205</v>
      </c>
      <c r="R123" s="75" t="s">
        <v>205</v>
      </c>
      <c r="S123" s="75" t="s">
        <v>205</v>
      </c>
      <c r="T123" s="75" t="s">
        <v>205</v>
      </c>
      <c r="U123" s="75" t="s">
        <v>205</v>
      </c>
      <c r="V123" s="75" t="s">
        <v>205</v>
      </c>
      <c r="W123" s="75" t="s">
        <v>205</v>
      </c>
      <c r="X123" s="75" t="s">
        <v>205</v>
      </c>
      <c r="Y123" s="75" t="s">
        <v>205</v>
      </c>
      <c r="Z123" s="75" t="s">
        <v>205</v>
      </c>
      <c r="AA123" s="75" t="s">
        <v>205</v>
      </c>
      <c r="AB123" s="75" t="s">
        <v>205</v>
      </c>
      <c r="AC123" s="75" t="s">
        <v>205</v>
      </c>
      <c r="AD123" s="75" t="s">
        <v>205</v>
      </c>
      <c r="AE123" s="75" t="s">
        <v>205</v>
      </c>
      <c r="AF123" s="75" t="s">
        <v>205</v>
      </c>
      <c r="AG123" s="75" t="s">
        <v>205</v>
      </c>
      <c r="AH123" s="75" t="s">
        <v>205</v>
      </c>
      <c r="AI123" s="75" t="s">
        <v>205</v>
      </c>
      <c r="AJ123" s="75" t="s">
        <v>205</v>
      </c>
      <c r="AK123" s="75" t="s">
        <v>205</v>
      </c>
      <c r="AL123" s="75" t="s">
        <v>205</v>
      </c>
      <c r="AM123" s="75" t="s">
        <v>205</v>
      </c>
      <c r="AN123" s="75" t="s">
        <v>205</v>
      </c>
      <c r="AO123" s="75" t="s">
        <v>205</v>
      </c>
      <c r="AP123" s="75" t="s">
        <v>205</v>
      </c>
      <c r="AQ123" s="75" t="s">
        <v>205</v>
      </c>
      <c r="AR123" s="75" t="s">
        <v>205</v>
      </c>
      <c r="AS123" s="75" t="s">
        <v>205</v>
      </c>
      <c r="AT123" s="75" t="s">
        <v>205</v>
      </c>
      <c r="AU123" s="75" t="s">
        <v>205</v>
      </c>
      <c r="AV123" s="75" t="s">
        <v>205</v>
      </c>
      <c r="AW123" s="75" t="s">
        <v>205</v>
      </c>
      <c r="AX123" s="75" t="s">
        <v>205</v>
      </c>
      <c r="AY123" s="75" t="s">
        <v>205</v>
      </c>
      <c r="AZ123" s="75" t="s">
        <v>205</v>
      </c>
      <c r="BA123" s="75" t="s">
        <v>205</v>
      </c>
      <c r="BB123" s="75" t="s">
        <v>205</v>
      </c>
      <c r="BC123" s="75" t="s">
        <v>205</v>
      </c>
      <c r="BD123" s="75" t="s">
        <v>205</v>
      </c>
      <c r="BE123" s="75" t="s">
        <v>205</v>
      </c>
      <c r="BF123" s="75" t="s">
        <v>205</v>
      </c>
      <c r="BG123" s="75" t="s">
        <v>205</v>
      </c>
      <c r="BH123" s="75" t="s">
        <v>205</v>
      </c>
    </row>
    <row r="124" spans="1:60" ht="75">
      <c r="A124" s="346"/>
      <c r="B124" s="94" t="s">
        <v>364</v>
      </c>
      <c r="C124" s="124" t="s">
        <v>365</v>
      </c>
      <c r="D124" s="123" t="s">
        <v>363</v>
      </c>
      <c r="E124" s="73">
        <v>466</v>
      </c>
      <c r="F124" s="73">
        <v>466</v>
      </c>
      <c r="G124" s="73">
        <v>0</v>
      </c>
      <c r="H124" s="73">
        <v>466</v>
      </c>
      <c r="I124" s="73">
        <v>460</v>
      </c>
      <c r="J124" s="74">
        <v>0.99</v>
      </c>
      <c r="K124" s="73">
        <v>6</v>
      </c>
      <c r="L124" s="73">
        <v>6</v>
      </c>
      <c r="M124" s="73">
        <v>454</v>
      </c>
      <c r="N124" s="74">
        <v>0.97</v>
      </c>
      <c r="O124" s="73">
        <v>92</v>
      </c>
      <c r="P124" s="74">
        <v>0.2</v>
      </c>
      <c r="Q124" s="39"/>
      <c r="R124" s="39"/>
      <c r="S124" s="75" t="s">
        <v>205</v>
      </c>
      <c r="T124" s="75" t="s">
        <v>205</v>
      </c>
      <c r="U124" s="75" t="s">
        <v>205</v>
      </c>
      <c r="V124" s="75" t="s">
        <v>205</v>
      </c>
      <c r="W124" s="75" t="s">
        <v>205</v>
      </c>
      <c r="X124" s="75" t="s">
        <v>205</v>
      </c>
      <c r="Y124" s="75" t="s">
        <v>205</v>
      </c>
      <c r="Z124" s="75" t="s">
        <v>205</v>
      </c>
      <c r="AA124" s="75" t="s">
        <v>205</v>
      </c>
      <c r="AB124" s="75" t="s">
        <v>205</v>
      </c>
      <c r="AC124" s="75" t="s">
        <v>205</v>
      </c>
      <c r="AD124" s="75" t="s">
        <v>205</v>
      </c>
      <c r="AE124" s="75" t="s">
        <v>205</v>
      </c>
      <c r="AF124" s="75" t="s">
        <v>205</v>
      </c>
      <c r="AG124" s="75" t="s">
        <v>205</v>
      </c>
      <c r="AH124" s="75" t="s">
        <v>205</v>
      </c>
      <c r="AI124" s="75" t="s">
        <v>205</v>
      </c>
      <c r="AJ124" s="75" t="s">
        <v>205</v>
      </c>
      <c r="AK124" s="75" t="s">
        <v>205</v>
      </c>
      <c r="AL124" s="75" t="s">
        <v>205</v>
      </c>
      <c r="AM124" s="75" t="s">
        <v>205</v>
      </c>
      <c r="AN124" s="75" t="s">
        <v>205</v>
      </c>
      <c r="AO124" s="75" t="s">
        <v>205</v>
      </c>
      <c r="AP124" s="75" t="s">
        <v>205</v>
      </c>
      <c r="AQ124" s="75" t="s">
        <v>205</v>
      </c>
      <c r="AR124" s="75" t="s">
        <v>205</v>
      </c>
      <c r="AS124" s="75" t="s">
        <v>205</v>
      </c>
      <c r="AT124" s="75" t="s">
        <v>205</v>
      </c>
      <c r="AU124" s="75" t="s">
        <v>205</v>
      </c>
      <c r="AV124" s="75" t="s">
        <v>205</v>
      </c>
      <c r="AW124" s="75" t="s">
        <v>205</v>
      </c>
      <c r="AX124" s="75" t="s">
        <v>205</v>
      </c>
      <c r="AY124" s="75" t="s">
        <v>205</v>
      </c>
      <c r="AZ124" s="75" t="s">
        <v>205</v>
      </c>
      <c r="BA124" s="75" t="s">
        <v>205</v>
      </c>
      <c r="BB124" s="75" t="s">
        <v>205</v>
      </c>
      <c r="BC124" s="75" t="s">
        <v>205</v>
      </c>
      <c r="BD124" s="75" t="s">
        <v>205</v>
      </c>
      <c r="BE124" s="75" t="s">
        <v>205</v>
      </c>
      <c r="BF124" s="75" t="s">
        <v>205</v>
      </c>
      <c r="BG124" s="75" t="s">
        <v>205</v>
      </c>
      <c r="BH124" s="75" t="s">
        <v>205</v>
      </c>
    </row>
    <row r="125" spans="1:60" ht="75">
      <c r="A125" s="346"/>
      <c r="B125" s="85" t="s">
        <v>366</v>
      </c>
      <c r="C125" s="117" t="s">
        <v>367</v>
      </c>
      <c r="D125" s="87" t="s">
        <v>363</v>
      </c>
      <c r="E125" s="73">
        <v>466</v>
      </c>
      <c r="F125" s="73">
        <v>466</v>
      </c>
      <c r="G125" s="73">
        <v>0</v>
      </c>
      <c r="H125" s="73">
        <v>466</v>
      </c>
      <c r="I125" s="73">
        <v>244</v>
      </c>
      <c r="J125" s="74">
        <v>0.52</v>
      </c>
      <c r="K125" s="73">
        <v>0</v>
      </c>
      <c r="L125" s="73">
        <v>222</v>
      </c>
      <c r="M125" s="73">
        <v>244</v>
      </c>
      <c r="N125" s="74">
        <v>0.52</v>
      </c>
      <c r="O125" s="73">
        <v>41</v>
      </c>
      <c r="P125" s="74">
        <v>0.09</v>
      </c>
      <c r="Q125" s="39"/>
      <c r="R125" s="39"/>
      <c r="S125" s="75" t="s">
        <v>205</v>
      </c>
      <c r="T125" s="75" t="s">
        <v>205</v>
      </c>
      <c r="U125" s="75" t="s">
        <v>205</v>
      </c>
      <c r="V125" s="75" t="s">
        <v>205</v>
      </c>
      <c r="W125" s="75" t="s">
        <v>205</v>
      </c>
      <c r="X125" s="75" t="s">
        <v>205</v>
      </c>
      <c r="Y125" s="75" t="s">
        <v>205</v>
      </c>
      <c r="Z125" s="75" t="s">
        <v>205</v>
      </c>
      <c r="AA125" s="75" t="s">
        <v>205</v>
      </c>
      <c r="AB125" s="75" t="s">
        <v>205</v>
      </c>
      <c r="AC125" s="75" t="s">
        <v>205</v>
      </c>
      <c r="AD125" s="75" t="s">
        <v>205</v>
      </c>
      <c r="AE125" s="75" t="s">
        <v>205</v>
      </c>
      <c r="AF125" s="75" t="s">
        <v>205</v>
      </c>
      <c r="AG125" s="75" t="s">
        <v>205</v>
      </c>
      <c r="AH125" s="75" t="s">
        <v>205</v>
      </c>
      <c r="AI125" s="75" t="s">
        <v>205</v>
      </c>
      <c r="AJ125" s="75" t="s">
        <v>205</v>
      </c>
      <c r="AK125" s="75" t="s">
        <v>205</v>
      </c>
      <c r="AL125" s="75" t="s">
        <v>205</v>
      </c>
      <c r="AM125" s="75" t="s">
        <v>205</v>
      </c>
      <c r="AN125" s="75" t="s">
        <v>205</v>
      </c>
      <c r="AO125" s="75" t="s">
        <v>205</v>
      </c>
      <c r="AP125" s="75" t="s">
        <v>205</v>
      </c>
      <c r="AQ125" s="75" t="s">
        <v>205</v>
      </c>
      <c r="AR125" s="75" t="s">
        <v>205</v>
      </c>
      <c r="AS125" s="75" t="s">
        <v>205</v>
      </c>
      <c r="AT125" s="75" t="s">
        <v>205</v>
      </c>
      <c r="AU125" s="75" t="s">
        <v>205</v>
      </c>
      <c r="AV125" s="75" t="s">
        <v>205</v>
      </c>
      <c r="AW125" s="75" t="s">
        <v>205</v>
      </c>
      <c r="AX125" s="75" t="s">
        <v>205</v>
      </c>
      <c r="AY125" s="75" t="s">
        <v>205</v>
      </c>
      <c r="AZ125" s="75" t="s">
        <v>205</v>
      </c>
      <c r="BA125" s="75" t="s">
        <v>205</v>
      </c>
      <c r="BB125" s="75" t="s">
        <v>205</v>
      </c>
      <c r="BC125" s="75" t="s">
        <v>205</v>
      </c>
      <c r="BD125" s="75" t="s">
        <v>205</v>
      </c>
      <c r="BE125" s="75" t="s">
        <v>205</v>
      </c>
      <c r="BF125" s="75" t="s">
        <v>205</v>
      </c>
      <c r="BG125" s="75" t="s">
        <v>205</v>
      </c>
      <c r="BH125" s="75" t="s">
        <v>205</v>
      </c>
    </row>
    <row r="126" spans="1:60" ht="75">
      <c r="A126" s="346"/>
      <c r="B126" s="85" t="s">
        <v>368</v>
      </c>
      <c r="C126" s="117" t="s">
        <v>360</v>
      </c>
      <c r="D126" s="87" t="s">
        <v>363</v>
      </c>
      <c r="E126" s="73">
        <v>466</v>
      </c>
      <c r="F126" s="73">
        <v>466</v>
      </c>
      <c r="G126" s="73">
        <v>0</v>
      </c>
      <c r="H126" s="73">
        <v>466</v>
      </c>
      <c r="I126" s="73">
        <v>466</v>
      </c>
      <c r="J126" s="74">
        <v>1</v>
      </c>
      <c r="K126" s="73">
        <v>60</v>
      </c>
      <c r="L126" s="73">
        <v>0</v>
      </c>
      <c r="M126" s="73">
        <v>406</v>
      </c>
      <c r="N126" s="74">
        <v>0.87</v>
      </c>
      <c r="O126" s="73">
        <v>94</v>
      </c>
      <c r="P126" s="74">
        <v>0.2</v>
      </c>
      <c r="Q126" s="39"/>
      <c r="R126" s="39"/>
      <c r="S126" s="75" t="s">
        <v>205</v>
      </c>
      <c r="T126" s="75" t="s">
        <v>205</v>
      </c>
      <c r="U126" s="75" t="s">
        <v>205</v>
      </c>
      <c r="V126" s="75" t="s">
        <v>205</v>
      </c>
      <c r="W126" s="75" t="s">
        <v>205</v>
      </c>
      <c r="X126" s="75" t="s">
        <v>205</v>
      </c>
      <c r="Y126" s="75" t="s">
        <v>205</v>
      </c>
      <c r="Z126" s="75" t="s">
        <v>205</v>
      </c>
      <c r="AA126" s="75" t="s">
        <v>205</v>
      </c>
      <c r="AB126" s="75" t="s">
        <v>205</v>
      </c>
      <c r="AC126" s="75" t="s">
        <v>205</v>
      </c>
      <c r="AD126" s="75" t="s">
        <v>205</v>
      </c>
      <c r="AE126" s="75" t="s">
        <v>205</v>
      </c>
      <c r="AF126" s="75" t="s">
        <v>205</v>
      </c>
      <c r="AG126" s="75" t="s">
        <v>205</v>
      </c>
      <c r="AH126" s="75" t="s">
        <v>205</v>
      </c>
      <c r="AI126" s="75" t="s">
        <v>205</v>
      </c>
      <c r="AJ126" s="75" t="s">
        <v>205</v>
      </c>
      <c r="AK126" s="75" t="s">
        <v>205</v>
      </c>
      <c r="AL126" s="75" t="s">
        <v>205</v>
      </c>
      <c r="AM126" s="75" t="s">
        <v>205</v>
      </c>
      <c r="AN126" s="75" t="s">
        <v>205</v>
      </c>
      <c r="AO126" s="75" t="s">
        <v>205</v>
      </c>
      <c r="AP126" s="75" t="s">
        <v>205</v>
      </c>
      <c r="AQ126" s="75" t="s">
        <v>205</v>
      </c>
      <c r="AR126" s="75" t="s">
        <v>205</v>
      </c>
      <c r="AS126" s="75" t="s">
        <v>205</v>
      </c>
      <c r="AT126" s="75" t="s">
        <v>205</v>
      </c>
      <c r="AU126" s="75" t="s">
        <v>205</v>
      </c>
      <c r="AV126" s="75" t="s">
        <v>205</v>
      </c>
      <c r="AW126" s="75" t="s">
        <v>205</v>
      </c>
      <c r="AX126" s="75" t="s">
        <v>205</v>
      </c>
      <c r="AY126" s="75" t="s">
        <v>205</v>
      </c>
      <c r="AZ126" s="75" t="s">
        <v>205</v>
      </c>
      <c r="BA126" s="75" t="s">
        <v>205</v>
      </c>
      <c r="BB126" s="75" t="s">
        <v>205</v>
      </c>
      <c r="BC126" s="75" t="s">
        <v>205</v>
      </c>
      <c r="BD126" s="75" t="s">
        <v>205</v>
      </c>
      <c r="BE126" s="75" t="s">
        <v>205</v>
      </c>
      <c r="BF126" s="75" t="s">
        <v>205</v>
      </c>
      <c r="BG126" s="75" t="s">
        <v>205</v>
      </c>
      <c r="BH126" s="75" t="s">
        <v>205</v>
      </c>
    </row>
    <row r="127" spans="1:60" ht="37.5">
      <c r="A127" s="346"/>
      <c r="B127" s="137" t="s">
        <v>369</v>
      </c>
      <c r="C127" s="122" t="s">
        <v>341</v>
      </c>
      <c r="D127" s="87" t="s">
        <v>370</v>
      </c>
      <c r="E127" s="73">
        <v>500</v>
      </c>
      <c r="F127" s="73">
        <v>500</v>
      </c>
      <c r="G127" s="73">
        <v>0</v>
      </c>
      <c r="H127" s="73">
        <v>500</v>
      </c>
      <c r="I127" s="73">
        <v>497</v>
      </c>
      <c r="J127" s="74">
        <v>0.99</v>
      </c>
      <c r="K127" s="73">
        <v>0</v>
      </c>
      <c r="L127" s="73">
        <v>3</v>
      </c>
      <c r="M127" s="73">
        <v>497</v>
      </c>
      <c r="N127" s="74">
        <v>0.99</v>
      </c>
      <c r="O127" s="73">
        <v>103</v>
      </c>
      <c r="P127" s="74">
        <v>0.21</v>
      </c>
      <c r="Q127" s="39"/>
      <c r="R127" s="39"/>
      <c r="S127" s="75" t="s">
        <v>205</v>
      </c>
      <c r="T127" s="75" t="s">
        <v>205</v>
      </c>
      <c r="U127" s="75" t="s">
        <v>205</v>
      </c>
      <c r="V127" s="75" t="s">
        <v>205</v>
      </c>
      <c r="W127" s="75" t="s">
        <v>205</v>
      </c>
      <c r="X127" s="75" t="s">
        <v>205</v>
      </c>
      <c r="Y127" s="75" t="s">
        <v>205</v>
      </c>
      <c r="Z127" s="75" t="s">
        <v>205</v>
      </c>
      <c r="AA127" s="75" t="s">
        <v>205</v>
      </c>
      <c r="AB127" s="75" t="s">
        <v>205</v>
      </c>
      <c r="AC127" s="75" t="s">
        <v>205</v>
      </c>
      <c r="AD127" s="75" t="s">
        <v>205</v>
      </c>
      <c r="AE127" s="75" t="s">
        <v>205</v>
      </c>
      <c r="AF127" s="75" t="s">
        <v>205</v>
      </c>
      <c r="AG127" s="75" t="s">
        <v>205</v>
      </c>
      <c r="AH127" s="75" t="s">
        <v>205</v>
      </c>
      <c r="AI127" s="75" t="s">
        <v>205</v>
      </c>
      <c r="AJ127" s="75" t="s">
        <v>205</v>
      </c>
      <c r="AK127" s="75" t="s">
        <v>205</v>
      </c>
      <c r="AL127" s="75" t="s">
        <v>205</v>
      </c>
      <c r="AM127" s="75" t="s">
        <v>205</v>
      </c>
      <c r="AN127" s="75" t="s">
        <v>205</v>
      </c>
      <c r="AO127" s="75" t="s">
        <v>205</v>
      </c>
      <c r="AP127" s="75" t="s">
        <v>205</v>
      </c>
      <c r="AQ127" s="75" t="s">
        <v>205</v>
      </c>
      <c r="AR127" s="75" t="s">
        <v>205</v>
      </c>
      <c r="AS127" s="75" t="s">
        <v>205</v>
      </c>
      <c r="AT127" s="75" t="s">
        <v>205</v>
      </c>
      <c r="AU127" s="75" t="s">
        <v>205</v>
      </c>
      <c r="AV127" s="75" t="s">
        <v>205</v>
      </c>
      <c r="AW127" s="75" t="s">
        <v>205</v>
      </c>
      <c r="AX127" s="75" t="s">
        <v>205</v>
      </c>
      <c r="AY127" s="75" t="s">
        <v>205</v>
      </c>
      <c r="AZ127" s="75" t="s">
        <v>205</v>
      </c>
      <c r="BA127" s="75" t="s">
        <v>205</v>
      </c>
      <c r="BB127" s="75" t="s">
        <v>205</v>
      </c>
      <c r="BC127" s="75" t="s">
        <v>205</v>
      </c>
      <c r="BD127" s="75" t="s">
        <v>205</v>
      </c>
      <c r="BE127" s="75" t="s">
        <v>205</v>
      </c>
      <c r="BF127" s="75" t="s">
        <v>205</v>
      </c>
      <c r="BG127" s="75" t="s">
        <v>205</v>
      </c>
      <c r="BH127" s="75" t="s">
        <v>205</v>
      </c>
    </row>
    <row r="128" spans="1:60" ht="15.75">
      <c r="A128" s="346"/>
      <c r="B128" s="349" t="s">
        <v>239</v>
      </c>
      <c r="C128" s="350"/>
      <c r="D128" s="110" t="s">
        <v>239</v>
      </c>
      <c r="E128" s="217">
        <v>2764</v>
      </c>
      <c r="F128" s="217">
        <v>2764</v>
      </c>
      <c r="G128" s="80">
        <v>0</v>
      </c>
      <c r="H128" s="217">
        <v>2764</v>
      </c>
      <c r="I128" s="217">
        <v>2516</v>
      </c>
      <c r="J128" s="81">
        <v>0.91</v>
      </c>
      <c r="K128" s="80">
        <v>66</v>
      </c>
      <c r="L128" s="80">
        <v>248</v>
      </c>
      <c r="M128" s="217">
        <v>2450</v>
      </c>
      <c r="N128" s="81">
        <v>0.89</v>
      </c>
      <c r="O128" s="80">
        <v>534</v>
      </c>
      <c r="P128" s="81">
        <v>0.19</v>
      </c>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row>
    <row r="129" spans="1:60" ht="15.75">
      <c r="A129" s="345"/>
      <c r="B129" s="351" t="s">
        <v>242</v>
      </c>
      <c r="C129" s="352"/>
      <c r="D129" s="353"/>
      <c r="E129" s="208">
        <v>5171</v>
      </c>
      <c r="F129" s="208">
        <v>5171</v>
      </c>
      <c r="G129" s="82">
        <v>0</v>
      </c>
      <c r="H129" s="208">
        <v>5171</v>
      </c>
      <c r="I129" s="208">
        <v>4903</v>
      </c>
      <c r="J129" s="83">
        <v>0.95</v>
      </c>
      <c r="K129" s="82">
        <v>105</v>
      </c>
      <c r="L129" s="82">
        <v>268</v>
      </c>
      <c r="M129" s="208">
        <v>4798</v>
      </c>
      <c r="N129" s="83">
        <v>0.93</v>
      </c>
      <c r="O129" s="82">
        <v>582</v>
      </c>
      <c r="P129" s="83">
        <v>0.11</v>
      </c>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row>
    <row r="130" spans="1:60" ht="15.75">
      <c r="A130" s="328" t="s">
        <v>243</v>
      </c>
      <c r="B130" s="328"/>
      <c r="C130" s="328"/>
      <c r="D130" s="328"/>
      <c r="E130" s="328"/>
      <c r="F130" s="328"/>
      <c r="G130" s="328"/>
      <c r="H130" s="328"/>
      <c r="I130" s="328"/>
      <c r="J130" s="328"/>
      <c r="K130" s="328"/>
      <c r="L130" s="328"/>
      <c r="M130" s="328"/>
      <c r="N130" s="328"/>
      <c r="O130" s="328"/>
      <c r="P130" s="328"/>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row>
    <row r="131" spans="1:60" ht="75">
      <c r="A131" s="49" t="s">
        <v>207</v>
      </c>
      <c r="B131" s="50" t="s">
        <v>208</v>
      </c>
      <c r="C131" s="51" t="s">
        <v>209</v>
      </c>
      <c r="D131" s="51" t="s">
        <v>210</v>
      </c>
      <c r="E131" s="51" t="s">
        <v>211</v>
      </c>
      <c r="F131" s="51" t="s">
        <v>212</v>
      </c>
      <c r="G131" s="51" t="s">
        <v>213</v>
      </c>
      <c r="H131" s="51" t="s">
        <v>214</v>
      </c>
      <c r="I131" s="51" t="s">
        <v>215</v>
      </c>
      <c r="J131" s="51" t="s">
        <v>216</v>
      </c>
      <c r="K131" s="51" t="s">
        <v>217</v>
      </c>
      <c r="L131" s="51" t="s">
        <v>218</v>
      </c>
      <c r="M131" s="51" t="s">
        <v>219</v>
      </c>
      <c r="N131" s="51" t="s">
        <v>220</v>
      </c>
      <c r="O131" s="51" t="s">
        <v>221</v>
      </c>
      <c r="P131" s="52" t="s">
        <v>222</v>
      </c>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row>
    <row r="132" spans="1:60" ht="37.5">
      <c r="A132" s="360" t="s">
        <v>371</v>
      </c>
      <c r="B132" s="138" t="s">
        <v>372</v>
      </c>
      <c r="C132" s="54" t="s">
        <v>341</v>
      </c>
      <c r="D132" s="139" t="s">
        <v>373</v>
      </c>
      <c r="E132" s="226">
        <v>2000</v>
      </c>
      <c r="F132" s="226">
        <v>2000</v>
      </c>
      <c r="G132" s="139">
        <v>0</v>
      </c>
      <c r="H132" s="226">
        <v>2000</v>
      </c>
      <c r="I132" s="221">
        <v>1971</v>
      </c>
      <c r="J132" s="84">
        <v>0.99</v>
      </c>
      <c r="K132" s="221">
        <v>1971</v>
      </c>
      <c r="L132" s="56">
        <v>29</v>
      </c>
      <c r="M132" s="221">
        <v>1968</v>
      </c>
      <c r="N132" s="57">
        <v>0.98</v>
      </c>
      <c r="O132" s="55">
        <v>383</v>
      </c>
      <c r="P132" s="57">
        <v>0.19</v>
      </c>
      <c r="Q132" s="75" t="s">
        <v>205</v>
      </c>
      <c r="R132" s="75" t="s">
        <v>205</v>
      </c>
      <c r="S132" s="75" t="s">
        <v>205</v>
      </c>
      <c r="T132" s="75" t="s">
        <v>205</v>
      </c>
      <c r="U132" s="75" t="s">
        <v>205</v>
      </c>
      <c r="V132" s="75" t="s">
        <v>205</v>
      </c>
      <c r="W132" s="75" t="s">
        <v>205</v>
      </c>
      <c r="X132" s="75" t="s">
        <v>205</v>
      </c>
      <c r="Y132" s="75" t="s">
        <v>205</v>
      </c>
      <c r="Z132" s="75" t="s">
        <v>205</v>
      </c>
      <c r="AA132" s="75" t="s">
        <v>205</v>
      </c>
      <c r="AB132" s="75" t="s">
        <v>205</v>
      </c>
      <c r="AC132" s="75" t="s">
        <v>205</v>
      </c>
      <c r="AD132" s="75" t="s">
        <v>205</v>
      </c>
      <c r="AE132" s="75" t="s">
        <v>205</v>
      </c>
      <c r="AF132" s="75" t="s">
        <v>205</v>
      </c>
      <c r="AG132" s="75" t="s">
        <v>205</v>
      </c>
      <c r="AH132" s="75" t="s">
        <v>205</v>
      </c>
      <c r="AI132" s="75" t="s">
        <v>205</v>
      </c>
      <c r="AJ132" s="75" t="s">
        <v>205</v>
      </c>
      <c r="AK132" s="75" t="s">
        <v>205</v>
      </c>
      <c r="AL132" s="75" t="s">
        <v>205</v>
      </c>
      <c r="AM132" s="75" t="s">
        <v>205</v>
      </c>
      <c r="AN132" s="75" t="s">
        <v>205</v>
      </c>
      <c r="AO132" s="75" t="s">
        <v>205</v>
      </c>
      <c r="AP132" s="75" t="s">
        <v>205</v>
      </c>
      <c r="AQ132" s="75" t="s">
        <v>205</v>
      </c>
      <c r="AR132" s="75" t="s">
        <v>205</v>
      </c>
      <c r="AS132" s="75" t="s">
        <v>205</v>
      </c>
      <c r="AT132" s="75" t="s">
        <v>205</v>
      </c>
      <c r="AU132" s="75" t="s">
        <v>205</v>
      </c>
      <c r="AV132" s="75" t="s">
        <v>205</v>
      </c>
      <c r="AW132" s="75" t="s">
        <v>205</v>
      </c>
      <c r="AX132" s="75" t="s">
        <v>205</v>
      </c>
      <c r="AY132" s="75" t="s">
        <v>205</v>
      </c>
      <c r="AZ132" s="75" t="s">
        <v>205</v>
      </c>
      <c r="BA132" s="75" t="s">
        <v>205</v>
      </c>
      <c r="BB132" s="75" t="s">
        <v>205</v>
      </c>
      <c r="BC132" s="75" t="s">
        <v>205</v>
      </c>
      <c r="BD132" s="75" t="s">
        <v>205</v>
      </c>
      <c r="BE132" s="75" t="s">
        <v>205</v>
      </c>
      <c r="BF132" s="75" t="s">
        <v>205</v>
      </c>
      <c r="BG132" s="75" t="s">
        <v>205</v>
      </c>
      <c r="BH132" s="75" t="s">
        <v>205</v>
      </c>
    </row>
    <row r="133" spans="1:60" ht="75">
      <c r="A133" s="361"/>
      <c r="B133" s="140" t="s">
        <v>374</v>
      </c>
      <c r="C133" s="58" t="s">
        <v>341</v>
      </c>
      <c r="D133" s="139" t="s">
        <v>375</v>
      </c>
      <c r="E133" s="225">
        <v>3000</v>
      </c>
      <c r="F133" s="225">
        <v>3000</v>
      </c>
      <c r="G133" s="55">
        <v>0</v>
      </c>
      <c r="H133" s="225">
        <v>3000</v>
      </c>
      <c r="I133" s="215">
        <v>2694</v>
      </c>
      <c r="J133" s="74">
        <v>0.9</v>
      </c>
      <c r="K133" s="215">
        <v>2694</v>
      </c>
      <c r="L133" s="73">
        <v>306</v>
      </c>
      <c r="M133" s="215">
        <v>2170</v>
      </c>
      <c r="N133" s="60">
        <v>0.72</v>
      </c>
      <c r="O133" s="59">
        <v>445</v>
      </c>
      <c r="P133" s="60">
        <v>0.15</v>
      </c>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row>
    <row r="134" spans="1:60" ht="15.75">
      <c r="A134" s="361"/>
      <c r="B134" s="363" t="s">
        <v>376</v>
      </c>
      <c r="C134" s="348"/>
      <c r="D134" s="141" t="s">
        <v>239</v>
      </c>
      <c r="E134" s="218">
        <v>5000</v>
      </c>
      <c r="F134" s="218">
        <v>5000</v>
      </c>
      <c r="G134" s="76">
        <v>0</v>
      </c>
      <c r="H134" s="218">
        <v>5000</v>
      </c>
      <c r="I134" s="218">
        <v>4665</v>
      </c>
      <c r="J134" s="77">
        <v>0.93</v>
      </c>
      <c r="K134" s="218">
        <v>4665</v>
      </c>
      <c r="L134" s="76">
        <v>335</v>
      </c>
      <c r="M134" s="218">
        <v>4138</v>
      </c>
      <c r="N134" s="77">
        <v>0.83</v>
      </c>
      <c r="O134" s="76">
        <v>828</v>
      </c>
      <c r="P134" s="77">
        <v>0.17</v>
      </c>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row>
    <row r="135" spans="1:60" ht="15.75">
      <c r="A135" s="361"/>
      <c r="B135" s="364" t="s">
        <v>377</v>
      </c>
      <c r="C135" s="365"/>
      <c r="D135" s="110" t="s">
        <v>241</v>
      </c>
      <c r="E135" s="80">
        <v>0</v>
      </c>
      <c r="F135" s="80">
        <v>0</v>
      </c>
      <c r="G135" s="80">
        <v>0</v>
      </c>
      <c r="H135" s="80">
        <v>0</v>
      </c>
      <c r="I135" s="80">
        <v>0</v>
      </c>
      <c r="J135" s="81">
        <v>0</v>
      </c>
      <c r="K135" s="80">
        <v>0</v>
      </c>
      <c r="L135" s="80">
        <v>0</v>
      </c>
      <c r="M135" s="80">
        <v>0</v>
      </c>
      <c r="N135" s="81">
        <v>0</v>
      </c>
      <c r="O135" s="80">
        <v>0</v>
      </c>
      <c r="P135" s="81">
        <v>0</v>
      </c>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row>
    <row r="136" spans="1:60" ht="15.75">
      <c r="A136" s="362"/>
      <c r="B136" s="351" t="s">
        <v>242</v>
      </c>
      <c r="C136" s="352"/>
      <c r="D136" s="353"/>
      <c r="E136" s="208">
        <v>5000</v>
      </c>
      <c r="F136" s="208">
        <v>5000</v>
      </c>
      <c r="G136" s="82">
        <v>0</v>
      </c>
      <c r="H136" s="208">
        <v>5000</v>
      </c>
      <c r="I136" s="208">
        <v>4665</v>
      </c>
      <c r="J136" s="83">
        <v>0.93</v>
      </c>
      <c r="K136" s="208">
        <v>4665</v>
      </c>
      <c r="L136" s="82">
        <v>335</v>
      </c>
      <c r="M136" s="208">
        <v>4138</v>
      </c>
      <c r="N136" s="83">
        <v>0.83</v>
      </c>
      <c r="O136" s="82">
        <v>828</v>
      </c>
      <c r="P136" s="83">
        <v>0.17</v>
      </c>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row>
    <row r="137" spans="1:60" ht="15.75">
      <c r="A137" s="366" t="s">
        <v>243</v>
      </c>
      <c r="B137" s="328"/>
      <c r="C137" s="328"/>
      <c r="D137" s="328"/>
      <c r="E137" s="328"/>
      <c r="F137" s="328"/>
      <c r="G137" s="328"/>
      <c r="H137" s="328"/>
      <c r="I137" s="328"/>
      <c r="J137" s="328"/>
      <c r="K137" s="328"/>
      <c r="L137" s="328"/>
      <c r="M137" s="328"/>
      <c r="N137" s="328"/>
      <c r="O137" s="328"/>
      <c r="P137" s="367"/>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row>
    <row r="138" spans="1:60" ht="75">
      <c r="A138" s="142" t="s">
        <v>207</v>
      </c>
      <c r="B138" s="143" t="s">
        <v>208</v>
      </c>
      <c r="C138" s="144" t="s">
        <v>209</v>
      </c>
      <c r="D138" s="144" t="s">
        <v>210</v>
      </c>
      <c r="E138" s="144" t="s">
        <v>211</v>
      </c>
      <c r="F138" s="144" t="s">
        <v>212</v>
      </c>
      <c r="G138" s="144" t="s">
        <v>213</v>
      </c>
      <c r="H138" s="144" t="s">
        <v>214</v>
      </c>
      <c r="I138" s="144" t="s">
        <v>215</v>
      </c>
      <c r="J138" s="144" t="s">
        <v>216</v>
      </c>
      <c r="K138" s="144" t="s">
        <v>217</v>
      </c>
      <c r="L138" s="144" t="s">
        <v>218</v>
      </c>
      <c r="M138" s="144" t="s">
        <v>219</v>
      </c>
      <c r="N138" s="144" t="s">
        <v>220</v>
      </c>
      <c r="O138" s="144" t="s">
        <v>221</v>
      </c>
      <c r="P138" s="145" t="s">
        <v>222</v>
      </c>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row>
    <row r="139" spans="1:60" ht="37.5">
      <c r="A139" s="344" t="s">
        <v>378</v>
      </c>
      <c r="B139" s="53" t="s">
        <v>226</v>
      </c>
      <c r="C139" s="54" t="s">
        <v>227</v>
      </c>
      <c r="D139" s="54" t="s">
        <v>227</v>
      </c>
      <c r="E139" s="224">
        <v>10616</v>
      </c>
      <c r="F139" s="224">
        <v>10616</v>
      </c>
      <c r="G139" s="112">
        <v>0</v>
      </c>
      <c r="H139" s="224">
        <v>10616</v>
      </c>
      <c r="I139" s="224">
        <v>4476</v>
      </c>
      <c r="J139" s="135">
        <v>0.42</v>
      </c>
      <c r="K139" s="112">
        <v>533</v>
      </c>
      <c r="L139" s="224">
        <v>6139</v>
      </c>
      <c r="M139" s="224">
        <v>3943</v>
      </c>
      <c r="N139" s="135">
        <v>0.37</v>
      </c>
      <c r="O139" s="112">
        <v>696</v>
      </c>
      <c r="P139" s="146">
        <v>7.0000000000000007E-2</v>
      </c>
      <c r="Q139" s="39"/>
      <c r="R139" s="39"/>
      <c r="S139" s="75" t="s">
        <v>205</v>
      </c>
      <c r="T139" s="75" t="s">
        <v>205</v>
      </c>
      <c r="U139" s="75" t="s">
        <v>205</v>
      </c>
      <c r="V139" s="75" t="s">
        <v>205</v>
      </c>
      <c r="W139" s="75" t="s">
        <v>205</v>
      </c>
      <c r="X139" s="75" t="s">
        <v>205</v>
      </c>
      <c r="Y139" s="75" t="s">
        <v>205</v>
      </c>
      <c r="Z139" s="75" t="s">
        <v>205</v>
      </c>
      <c r="AA139" s="75" t="s">
        <v>205</v>
      </c>
      <c r="AB139" s="75" t="s">
        <v>205</v>
      </c>
      <c r="AC139" s="75" t="s">
        <v>205</v>
      </c>
      <c r="AD139" s="75" t="s">
        <v>205</v>
      </c>
      <c r="AE139" s="75" t="s">
        <v>205</v>
      </c>
      <c r="AF139" s="75" t="s">
        <v>205</v>
      </c>
      <c r="AG139" s="75" t="s">
        <v>205</v>
      </c>
      <c r="AH139" s="75" t="s">
        <v>205</v>
      </c>
      <c r="AI139" s="75" t="s">
        <v>205</v>
      </c>
      <c r="AJ139" s="75" t="s">
        <v>205</v>
      </c>
      <c r="AK139" s="75" t="s">
        <v>205</v>
      </c>
      <c r="AL139" s="75" t="s">
        <v>205</v>
      </c>
      <c r="AM139" s="75" t="s">
        <v>205</v>
      </c>
      <c r="AN139" s="75" t="s">
        <v>205</v>
      </c>
      <c r="AO139" s="75" t="s">
        <v>205</v>
      </c>
      <c r="AP139" s="75" t="s">
        <v>205</v>
      </c>
      <c r="AQ139" s="75" t="s">
        <v>205</v>
      </c>
      <c r="AR139" s="75" t="s">
        <v>205</v>
      </c>
      <c r="AS139" s="75" t="s">
        <v>205</v>
      </c>
      <c r="AT139" s="75" t="s">
        <v>205</v>
      </c>
      <c r="AU139" s="75" t="s">
        <v>205</v>
      </c>
      <c r="AV139" s="75" t="s">
        <v>205</v>
      </c>
      <c r="AW139" s="75" t="s">
        <v>205</v>
      </c>
      <c r="AX139" s="75" t="s">
        <v>205</v>
      </c>
      <c r="AY139" s="75" t="s">
        <v>205</v>
      </c>
      <c r="AZ139" s="75" t="s">
        <v>205</v>
      </c>
      <c r="BA139" s="75" t="s">
        <v>205</v>
      </c>
      <c r="BB139" s="75" t="s">
        <v>205</v>
      </c>
      <c r="BC139" s="75" t="s">
        <v>205</v>
      </c>
      <c r="BD139" s="75" t="s">
        <v>205</v>
      </c>
      <c r="BE139" s="75" t="s">
        <v>205</v>
      </c>
      <c r="BF139" s="75" t="s">
        <v>205</v>
      </c>
      <c r="BG139" s="75" t="s">
        <v>205</v>
      </c>
      <c r="BH139" s="75" t="s">
        <v>205</v>
      </c>
    </row>
    <row r="140" spans="1:60" ht="15.75">
      <c r="A140" s="346"/>
      <c r="B140" s="368" t="s">
        <v>228</v>
      </c>
      <c r="C140" s="369"/>
      <c r="D140" s="147" t="s">
        <v>228</v>
      </c>
      <c r="E140" s="223">
        <v>10616</v>
      </c>
      <c r="F140" s="223">
        <v>10616</v>
      </c>
      <c r="G140" s="148">
        <v>0</v>
      </c>
      <c r="H140" s="223">
        <v>10616</v>
      </c>
      <c r="I140" s="222">
        <v>4476</v>
      </c>
      <c r="J140" s="150">
        <v>0.42</v>
      </c>
      <c r="K140" s="149">
        <v>533</v>
      </c>
      <c r="L140" s="222">
        <v>6139</v>
      </c>
      <c r="M140" s="222">
        <v>3943</v>
      </c>
      <c r="N140" s="151">
        <v>0.37</v>
      </c>
      <c r="O140" s="148">
        <v>696</v>
      </c>
      <c r="P140" s="152">
        <v>7.0000000000000007E-2</v>
      </c>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row>
    <row r="141" spans="1:60" ht="50.25">
      <c r="A141" s="346"/>
      <c r="B141" s="125" t="s">
        <v>379</v>
      </c>
      <c r="C141" s="87" t="s">
        <v>380</v>
      </c>
      <c r="D141" s="58" t="s">
        <v>381</v>
      </c>
      <c r="E141" s="216">
        <v>5000</v>
      </c>
      <c r="F141" s="216">
        <v>5000</v>
      </c>
      <c r="G141" s="59">
        <v>0</v>
      </c>
      <c r="H141" s="216">
        <v>5000</v>
      </c>
      <c r="I141" s="73">
        <v>0</v>
      </c>
      <c r="J141" s="150">
        <v>0</v>
      </c>
      <c r="K141" s="73">
        <v>0</v>
      </c>
      <c r="L141" s="215">
        <v>5000</v>
      </c>
      <c r="M141" s="73">
        <v>0</v>
      </c>
      <c r="N141" s="74">
        <v>0</v>
      </c>
      <c r="O141" s="59">
        <v>0</v>
      </c>
      <c r="P141" s="60">
        <v>0</v>
      </c>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row>
    <row r="142" spans="1:60" ht="15.75">
      <c r="A142" s="346"/>
      <c r="B142" s="357" t="s">
        <v>376</v>
      </c>
      <c r="C142" s="358"/>
      <c r="D142" s="108" t="s">
        <v>239</v>
      </c>
      <c r="E142" s="218">
        <v>5000</v>
      </c>
      <c r="F142" s="218">
        <v>5000</v>
      </c>
      <c r="G142" s="76">
        <v>0</v>
      </c>
      <c r="H142" s="218">
        <v>5000</v>
      </c>
      <c r="I142" s="76">
        <v>0</v>
      </c>
      <c r="J142" s="77">
        <v>0</v>
      </c>
      <c r="K142" s="76">
        <v>0</v>
      </c>
      <c r="L142" s="218">
        <v>5000</v>
      </c>
      <c r="M142" s="76">
        <v>0</v>
      </c>
      <c r="N142" s="77">
        <v>0</v>
      </c>
      <c r="O142" s="76">
        <v>0</v>
      </c>
      <c r="P142" s="153">
        <v>0</v>
      </c>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row>
    <row r="143" spans="1:60" ht="15.75">
      <c r="A143" s="345"/>
      <c r="B143" s="351" t="s">
        <v>242</v>
      </c>
      <c r="C143" s="352"/>
      <c r="D143" s="353"/>
      <c r="E143" s="208">
        <v>15616</v>
      </c>
      <c r="F143" s="208">
        <v>15616</v>
      </c>
      <c r="G143" s="82">
        <v>0</v>
      </c>
      <c r="H143" s="208">
        <v>15616</v>
      </c>
      <c r="I143" s="208">
        <v>4476</v>
      </c>
      <c r="J143" s="83">
        <v>0.28999999999999998</v>
      </c>
      <c r="K143" s="82">
        <v>533</v>
      </c>
      <c r="L143" s="208">
        <v>11139</v>
      </c>
      <c r="M143" s="208">
        <v>3943</v>
      </c>
      <c r="N143" s="83">
        <v>0.25</v>
      </c>
      <c r="O143" s="82">
        <v>696</v>
      </c>
      <c r="P143" s="154">
        <v>0.04</v>
      </c>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row>
    <row r="144" spans="1:60" ht="15.75">
      <c r="A144" s="328" t="s">
        <v>243</v>
      </c>
      <c r="B144" s="328"/>
      <c r="C144" s="328"/>
      <c r="D144" s="328"/>
      <c r="E144" s="328"/>
      <c r="F144" s="328"/>
      <c r="G144" s="328"/>
      <c r="H144" s="328"/>
      <c r="I144" s="328"/>
      <c r="J144" s="328"/>
      <c r="K144" s="328"/>
      <c r="L144" s="328"/>
      <c r="M144" s="328"/>
      <c r="N144" s="328"/>
      <c r="O144" s="328"/>
      <c r="P144" s="328"/>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row>
    <row r="145" spans="1:60" ht="75">
      <c r="A145" s="142" t="s">
        <v>207</v>
      </c>
      <c r="B145" s="143" t="s">
        <v>208</v>
      </c>
      <c r="C145" s="144" t="s">
        <v>209</v>
      </c>
      <c r="D145" s="144" t="s">
        <v>210</v>
      </c>
      <c r="E145" s="144" t="s">
        <v>211</v>
      </c>
      <c r="F145" s="144" t="s">
        <v>212</v>
      </c>
      <c r="G145" s="144" t="s">
        <v>213</v>
      </c>
      <c r="H145" s="144" t="s">
        <v>214</v>
      </c>
      <c r="I145" s="144" t="s">
        <v>215</v>
      </c>
      <c r="J145" s="144" t="s">
        <v>216</v>
      </c>
      <c r="K145" s="144" t="s">
        <v>217</v>
      </c>
      <c r="L145" s="144" t="s">
        <v>218</v>
      </c>
      <c r="M145" s="144" t="s">
        <v>219</v>
      </c>
      <c r="N145" s="144" t="s">
        <v>220</v>
      </c>
      <c r="O145" s="144" t="s">
        <v>221</v>
      </c>
      <c r="P145" s="145" t="s">
        <v>222</v>
      </c>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row>
    <row r="146" spans="1:60" ht="15.75">
      <c r="A146" s="354" t="s">
        <v>382</v>
      </c>
      <c r="B146" s="53" t="s">
        <v>383</v>
      </c>
      <c r="C146" s="58" t="s">
        <v>384</v>
      </c>
      <c r="D146" s="58" t="s">
        <v>384</v>
      </c>
      <c r="E146" s="216">
        <v>3543</v>
      </c>
      <c r="F146" s="216">
        <v>3543</v>
      </c>
      <c r="G146" s="59">
        <v>0</v>
      </c>
      <c r="H146" s="216">
        <v>3543</v>
      </c>
      <c r="I146" s="73">
        <v>386</v>
      </c>
      <c r="J146" s="74">
        <v>0.11</v>
      </c>
      <c r="K146" s="73">
        <v>386</v>
      </c>
      <c r="L146" s="215">
        <v>3157</v>
      </c>
      <c r="M146" s="73">
        <v>0</v>
      </c>
      <c r="N146" s="60">
        <v>0</v>
      </c>
      <c r="O146" s="59">
        <v>0</v>
      </c>
      <c r="P146" s="155">
        <v>0</v>
      </c>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row>
    <row r="147" spans="1:60" ht="15.75">
      <c r="A147" s="346"/>
      <c r="B147" s="357" t="s">
        <v>384</v>
      </c>
      <c r="C147" s="358"/>
      <c r="D147" s="108" t="s">
        <v>228</v>
      </c>
      <c r="E147" s="218">
        <v>3543</v>
      </c>
      <c r="F147" s="218">
        <v>3543</v>
      </c>
      <c r="G147" s="76">
        <v>0</v>
      </c>
      <c r="H147" s="218">
        <v>3543</v>
      </c>
      <c r="I147" s="76">
        <v>386</v>
      </c>
      <c r="J147" s="77">
        <v>0.11</v>
      </c>
      <c r="K147" s="76">
        <v>386</v>
      </c>
      <c r="L147" s="218">
        <v>3157</v>
      </c>
      <c r="M147" s="76">
        <v>0</v>
      </c>
      <c r="N147" s="77">
        <v>0</v>
      </c>
      <c r="O147" s="76">
        <v>0</v>
      </c>
      <c r="P147" s="153">
        <v>0</v>
      </c>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row>
    <row r="148" spans="1:60" ht="15.75">
      <c r="A148" s="345"/>
      <c r="B148" s="351" t="s">
        <v>242</v>
      </c>
      <c r="C148" s="353"/>
      <c r="D148" s="156" t="s">
        <v>385</v>
      </c>
      <c r="E148" s="208">
        <v>3543</v>
      </c>
      <c r="F148" s="208">
        <v>3543</v>
      </c>
      <c r="G148" s="82">
        <v>0</v>
      </c>
      <c r="H148" s="208">
        <v>3543</v>
      </c>
      <c r="I148" s="82">
        <v>386</v>
      </c>
      <c r="J148" s="83">
        <v>0.11</v>
      </c>
      <c r="K148" s="82">
        <v>386</v>
      </c>
      <c r="L148" s="208">
        <v>3157</v>
      </c>
      <c r="M148" s="82">
        <v>0</v>
      </c>
      <c r="N148" s="83">
        <v>0</v>
      </c>
      <c r="O148" s="82">
        <v>0</v>
      </c>
      <c r="P148" s="154">
        <v>0</v>
      </c>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row>
    <row r="149" spans="1:60" ht="15.75">
      <c r="A149" s="328" t="s">
        <v>243</v>
      </c>
      <c r="B149" s="328"/>
      <c r="C149" s="328"/>
      <c r="D149" s="328"/>
      <c r="E149" s="328"/>
      <c r="F149" s="328"/>
      <c r="G149" s="328"/>
      <c r="H149" s="328"/>
      <c r="I149" s="328"/>
      <c r="J149" s="328"/>
      <c r="K149" s="328"/>
      <c r="L149" s="328"/>
      <c r="M149" s="328"/>
      <c r="N149" s="328"/>
      <c r="O149" s="328"/>
      <c r="P149" s="328"/>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row>
    <row r="150" spans="1:60" ht="75">
      <c r="A150" s="142" t="s">
        <v>207</v>
      </c>
      <c r="B150" s="143" t="s">
        <v>208</v>
      </c>
      <c r="C150" s="144" t="s">
        <v>209</v>
      </c>
      <c r="D150" s="144" t="s">
        <v>210</v>
      </c>
      <c r="E150" s="144" t="s">
        <v>211</v>
      </c>
      <c r="F150" s="144" t="s">
        <v>212</v>
      </c>
      <c r="G150" s="144" t="s">
        <v>213</v>
      </c>
      <c r="H150" s="144" t="s">
        <v>214</v>
      </c>
      <c r="I150" s="144" t="s">
        <v>215</v>
      </c>
      <c r="J150" s="144" t="s">
        <v>216</v>
      </c>
      <c r="K150" s="144" t="s">
        <v>217</v>
      </c>
      <c r="L150" s="144" t="s">
        <v>218</v>
      </c>
      <c r="M150" s="144" t="s">
        <v>219</v>
      </c>
      <c r="N150" s="144" t="s">
        <v>220</v>
      </c>
      <c r="O150" s="144" t="s">
        <v>221</v>
      </c>
      <c r="P150" s="145" t="s">
        <v>222</v>
      </c>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row>
    <row r="151" spans="1:60" ht="15.75">
      <c r="A151" s="354" t="s">
        <v>386</v>
      </c>
      <c r="B151" s="73" t="s">
        <v>292</v>
      </c>
      <c r="C151" s="88" t="s">
        <v>293</v>
      </c>
      <c r="D151" s="88" t="s">
        <v>293</v>
      </c>
      <c r="E151" s="56">
        <v>486</v>
      </c>
      <c r="F151" s="56">
        <v>486</v>
      </c>
      <c r="G151" s="56">
        <v>0</v>
      </c>
      <c r="H151" s="56">
        <v>486</v>
      </c>
      <c r="I151" s="56">
        <v>486</v>
      </c>
      <c r="J151" s="84">
        <v>1</v>
      </c>
      <c r="K151" s="56">
        <v>0</v>
      </c>
      <c r="L151" s="56">
        <v>0</v>
      </c>
      <c r="M151" s="56">
        <v>486</v>
      </c>
      <c r="N151" s="84">
        <v>1</v>
      </c>
      <c r="O151" s="56">
        <v>0</v>
      </c>
      <c r="P151" s="84">
        <v>0</v>
      </c>
      <c r="Q151" s="75" t="s">
        <v>205</v>
      </c>
      <c r="R151" s="75" t="s">
        <v>205</v>
      </c>
      <c r="S151" s="75" t="s">
        <v>205</v>
      </c>
      <c r="T151" s="75" t="s">
        <v>205</v>
      </c>
      <c r="U151" s="75" t="s">
        <v>205</v>
      </c>
      <c r="V151" s="75" t="s">
        <v>205</v>
      </c>
      <c r="W151" s="75" t="s">
        <v>205</v>
      </c>
      <c r="X151" s="75" t="s">
        <v>205</v>
      </c>
      <c r="Y151" s="75" t="s">
        <v>205</v>
      </c>
      <c r="Z151" s="75" t="s">
        <v>205</v>
      </c>
      <c r="AA151" s="75" t="s">
        <v>205</v>
      </c>
      <c r="AB151" s="75" t="s">
        <v>205</v>
      </c>
      <c r="AC151" s="75" t="s">
        <v>205</v>
      </c>
      <c r="AD151" s="75" t="s">
        <v>205</v>
      </c>
      <c r="AE151" s="75" t="s">
        <v>205</v>
      </c>
      <c r="AF151" s="75" t="s">
        <v>205</v>
      </c>
      <c r="AG151" s="75" t="s">
        <v>205</v>
      </c>
      <c r="AH151" s="75" t="s">
        <v>205</v>
      </c>
      <c r="AI151" s="75" t="s">
        <v>205</v>
      </c>
      <c r="AJ151" s="75" t="s">
        <v>205</v>
      </c>
      <c r="AK151" s="75" t="s">
        <v>205</v>
      </c>
      <c r="AL151" s="75" t="s">
        <v>205</v>
      </c>
      <c r="AM151" s="75" t="s">
        <v>205</v>
      </c>
      <c r="AN151" s="75" t="s">
        <v>205</v>
      </c>
      <c r="AO151" s="75" t="s">
        <v>205</v>
      </c>
      <c r="AP151" s="75" t="s">
        <v>205</v>
      </c>
      <c r="AQ151" s="75" t="s">
        <v>205</v>
      </c>
      <c r="AR151" s="75" t="s">
        <v>205</v>
      </c>
      <c r="AS151" s="75" t="s">
        <v>205</v>
      </c>
      <c r="AT151" s="75" t="s">
        <v>205</v>
      </c>
      <c r="AU151" s="75" t="s">
        <v>205</v>
      </c>
      <c r="AV151" s="75" t="s">
        <v>205</v>
      </c>
      <c r="AW151" s="75" t="s">
        <v>205</v>
      </c>
      <c r="AX151" s="75" t="s">
        <v>205</v>
      </c>
      <c r="AY151" s="75" t="s">
        <v>205</v>
      </c>
      <c r="AZ151" s="75" t="s">
        <v>205</v>
      </c>
      <c r="BA151" s="75" t="s">
        <v>205</v>
      </c>
      <c r="BB151" s="75" t="s">
        <v>205</v>
      </c>
      <c r="BC151" s="75" t="s">
        <v>205</v>
      </c>
      <c r="BD151" s="75" t="s">
        <v>205</v>
      </c>
      <c r="BE151" s="75" t="s">
        <v>205</v>
      </c>
      <c r="BF151" s="75" t="s">
        <v>205</v>
      </c>
      <c r="BG151" s="75" t="s">
        <v>205</v>
      </c>
      <c r="BH151" s="75" t="s">
        <v>205</v>
      </c>
    </row>
    <row r="152" spans="1:60" ht="15.75">
      <c r="A152" s="359"/>
      <c r="B152" s="325" t="s">
        <v>242</v>
      </c>
      <c r="C152" s="326"/>
      <c r="D152" s="327"/>
      <c r="E152" s="69">
        <v>486</v>
      </c>
      <c r="F152" s="69">
        <v>486</v>
      </c>
      <c r="G152" s="69">
        <v>0</v>
      </c>
      <c r="H152" s="69">
        <v>486</v>
      </c>
      <c r="I152" s="69">
        <v>486</v>
      </c>
      <c r="J152" s="70">
        <v>1</v>
      </c>
      <c r="K152" s="69">
        <v>0</v>
      </c>
      <c r="L152" s="69">
        <v>0</v>
      </c>
      <c r="M152" s="69">
        <v>486</v>
      </c>
      <c r="N152" s="70">
        <v>1</v>
      </c>
      <c r="O152" s="69">
        <v>0</v>
      </c>
      <c r="P152" s="157">
        <v>0</v>
      </c>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row>
    <row r="153" spans="1:60" ht="15.75">
      <c r="A153" s="328" t="s">
        <v>243</v>
      </c>
      <c r="B153" s="328"/>
      <c r="C153" s="328"/>
      <c r="D153" s="328"/>
      <c r="E153" s="328"/>
      <c r="F153" s="328"/>
      <c r="G153" s="328"/>
      <c r="H153" s="328"/>
      <c r="I153" s="328"/>
      <c r="J153" s="328"/>
      <c r="K153" s="328"/>
      <c r="L153" s="328"/>
      <c r="M153" s="328"/>
      <c r="N153" s="328"/>
      <c r="O153" s="328"/>
      <c r="P153" s="328"/>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row>
    <row r="154" spans="1:60" ht="75">
      <c r="A154" s="49" t="s">
        <v>207</v>
      </c>
      <c r="B154" s="50" t="s">
        <v>208</v>
      </c>
      <c r="C154" s="51" t="s">
        <v>209</v>
      </c>
      <c r="D154" s="51" t="s">
        <v>210</v>
      </c>
      <c r="E154" s="51" t="s">
        <v>211</v>
      </c>
      <c r="F154" s="51" t="s">
        <v>212</v>
      </c>
      <c r="G154" s="51" t="s">
        <v>213</v>
      </c>
      <c r="H154" s="51" t="s">
        <v>214</v>
      </c>
      <c r="I154" s="51" t="s">
        <v>215</v>
      </c>
      <c r="J154" s="51" t="s">
        <v>216</v>
      </c>
      <c r="K154" s="51" t="s">
        <v>217</v>
      </c>
      <c r="L154" s="51" t="s">
        <v>218</v>
      </c>
      <c r="M154" s="51" t="s">
        <v>219</v>
      </c>
      <c r="N154" s="51" t="s">
        <v>220</v>
      </c>
      <c r="O154" s="51" t="s">
        <v>221</v>
      </c>
      <c r="P154" s="52" t="s">
        <v>222</v>
      </c>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row>
    <row r="155" spans="1:60" ht="15.75">
      <c r="A155" s="354" t="s">
        <v>387</v>
      </c>
      <c r="B155" s="158" t="s">
        <v>292</v>
      </c>
      <c r="C155" s="72" t="s">
        <v>293</v>
      </c>
      <c r="D155" s="72" t="s">
        <v>293</v>
      </c>
      <c r="E155" s="221">
        <v>6127</v>
      </c>
      <c r="F155" s="221">
        <v>6127</v>
      </c>
      <c r="G155" s="56">
        <v>0</v>
      </c>
      <c r="H155" s="221">
        <v>6127</v>
      </c>
      <c r="I155" s="221">
        <v>6121</v>
      </c>
      <c r="J155" s="84">
        <v>1</v>
      </c>
      <c r="K155" s="221">
        <v>6121</v>
      </c>
      <c r="L155" s="56">
        <v>6</v>
      </c>
      <c r="M155" s="221">
        <v>3641</v>
      </c>
      <c r="N155" s="84">
        <v>0.59</v>
      </c>
      <c r="O155" s="221">
        <v>1200</v>
      </c>
      <c r="P155" s="84">
        <v>0.2</v>
      </c>
      <c r="Q155" s="75" t="s">
        <v>205</v>
      </c>
      <c r="R155" s="75" t="s">
        <v>205</v>
      </c>
      <c r="S155" s="75" t="s">
        <v>205</v>
      </c>
      <c r="T155" s="75" t="s">
        <v>205</v>
      </c>
      <c r="U155" s="75" t="s">
        <v>205</v>
      </c>
      <c r="V155" s="75" t="s">
        <v>205</v>
      </c>
      <c r="W155" s="75" t="s">
        <v>205</v>
      </c>
      <c r="X155" s="75" t="s">
        <v>205</v>
      </c>
      <c r="Y155" s="75" t="s">
        <v>205</v>
      </c>
      <c r="Z155" s="75" t="s">
        <v>205</v>
      </c>
      <c r="AA155" s="75" t="s">
        <v>205</v>
      </c>
      <c r="AB155" s="75" t="s">
        <v>205</v>
      </c>
      <c r="AC155" s="75" t="s">
        <v>205</v>
      </c>
      <c r="AD155" s="75" t="s">
        <v>205</v>
      </c>
      <c r="AE155" s="75" t="s">
        <v>205</v>
      </c>
      <c r="AF155" s="75" t="s">
        <v>205</v>
      </c>
      <c r="AG155" s="75" t="s">
        <v>205</v>
      </c>
      <c r="AH155" s="75" t="s">
        <v>205</v>
      </c>
      <c r="AI155" s="75" t="s">
        <v>205</v>
      </c>
      <c r="AJ155" s="75" t="s">
        <v>205</v>
      </c>
      <c r="AK155" s="75" t="s">
        <v>205</v>
      </c>
      <c r="AL155" s="75" t="s">
        <v>205</v>
      </c>
      <c r="AM155" s="75" t="s">
        <v>205</v>
      </c>
      <c r="AN155" s="75" t="s">
        <v>205</v>
      </c>
      <c r="AO155" s="75" t="s">
        <v>205</v>
      </c>
      <c r="AP155" s="75" t="s">
        <v>205</v>
      </c>
      <c r="AQ155" s="75" t="s">
        <v>205</v>
      </c>
      <c r="AR155" s="75" t="s">
        <v>205</v>
      </c>
      <c r="AS155" s="75" t="s">
        <v>205</v>
      </c>
      <c r="AT155" s="75" t="s">
        <v>205</v>
      </c>
      <c r="AU155" s="75" t="s">
        <v>205</v>
      </c>
      <c r="AV155" s="75" t="s">
        <v>205</v>
      </c>
      <c r="AW155" s="75" t="s">
        <v>205</v>
      </c>
      <c r="AX155" s="75" t="s">
        <v>205</v>
      </c>
      <c r="AY155" s="75" t="s">
        <v>205</v>
      </c>
      <c r="AZ155" s="75" t="s">
        <v>205</v>
      </c>
      <c r="BA155" s="75" t="s">
        <v>205</v>
      </c>
      <c r="BB155" s="75" t="s">
        <v>205</v>
      </c>
      <c r="BC155" s="75" t="s">
        <v>205</v>
      </c>
      <c r="BD155" s="75" t="s">
        <v>205</v>
      </c>
      <c r="BE155" s="75" t="s">
        <v>205</v>
      </c>
      <c r="BF155" s="75" t="s">
        <v>205</v>
      </c>
      <c r="BG155" s="75" t="s">
        <v>205</v>
      </c>
      <c r="BH155" s="75" t="s">
        <v>205</v>
      </c>
    </row>
    <row r="156" spans="1:60" ht="15.75">
      <c r="A156" s="346"/>
      <c r="B156" s="355" t="s">
        <v>356</v>
      </c>
      <c r="C156" s="356"/>
      <c r="D156" s="159" t="s">
        <v>294</v>
      </c>
      <c r="E156" s="220">
        <v>6127</v>
      </c>
      <c r="F156" s="220">
        <v>6127</v>
      </c>
      <c r="G156" s="61">
        <v>0</v>
      </c>
      <c r="H156" s="220">
        <v>6127</v>
      </c>
      <c r="I156" s="220">
        <v>6121</v>
      </c>
      <c r="J156" s="62">
        <v>1</v>
      </c>
      <c r="K156" s="220">
        <v>6121</v>
      </c>
      <c r="L156" s="61">
        <v>6</v>
      </c>
      <c r="M156" s="220">
        <v>3641</v>
      </c>
      <c r="N156" s="62">
        <v>0.59</v>
      </c>
      <c r="O156" s="220">
        <v>1200</v>
      </c>
      <c r="P156" s="62">
        <v>0.2</v>
      </c>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row>
    <row r="157" spans="1:60" ht="24.75">
      <c r="A157" s="346"/>
      <c r="B157" s="53" t="s">
        <v>388</v>
      </c>
      <c r="C157" s="88" t="s">
        <v>389</v>
      </c>
      <c r="D157" s="88" t="s">
        <v>389</v>
      </c>
      <c r="E157" s="59">
        <v>900</v>
      </c>
      <c r="F157" s="216">
        <v>3120</v>
      </c>
      <c r="G157" s="59">
        <v>0</v>
      </c>
      <c r="H157" s="216">
        <v>3120</v>
      </c>
      <c r="I157" s="215">
        <v>3120</v>
      </c>
      <c r="J157" s="74">
        <v>1</v>
      </c>
      <c r="K157" s="73">
        <v>260</v>
      </c>
      <c r="L157" s="73">
        <v>0</v>
      </c>
      <c r="M157" s="215">
        <v>2860</v>
      </c>
      <c r="N157" s="60">
        <v>0.92</v>
      </c>
      <c r="O157" s="59">
        <v>432</v>
      </c>
      <c r="P157" s="60">
        <v>0.14000000000000001</v>
      </c>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row>
    <row r="158" spans="1:60" ht="24.75">
      <c r="A158" s="346"/>
      <c r="B158" s="158" t="s">
        <v>390</v>
      </c>
      <c r="C158" s="88" t="s">
        <v>391</v>
      </c>
      <c r="D158" s="88" t="s">
        <v>391</v>
      </c>
      <c r="E158" s="216">
        <v>4947</v>
      </c>
      <c r="F158" s="216">
        <v>4947</v>
      </c>
      <c r="G158" s="59">
        <v>0</v>
      </c>
      <c r="H158" s="216">
        <v>4947</v>
      </c>
      <c r="I158" s="215">
        <v>4947</v>
      </c>
      <c r="J158" s="74">
        <v>1</v>
      </c>
      <c r="K158" s="73">
        <v>0</v>
      </c>
      <c r="L158" s="73">
        <v>0</v>
      </c>
      <c r="M158" s="215">
        <v>4947</v>
      </c>
      <c r="N158" s="60">
        <v>1</v>
      </c>
      <c r="O158" s="59">
        <v>0</v>
      </c>
      <c r="P158" s="60">
        <v>0</v>
      </c>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row>
    <row r="159" spans="1:60" ht="24.75">
      <c r="A159" s="346"/>
      <c r="B159" s="158" t="s">
        <v>392</v>
      </c>
      <c r="C159" s="88" t="s">
        <v>393</v>
      </c>
      <c r="D159" s="88" t="s">
        <v>393</v>
      </c>
      <c r="E159" s="216">
        <v>3515</v>
      </c>
      <c r="F159" s="216">
        <v>3515</v>
      </c>
      <c r="G159" s="59">
        <v>0</v>
      </c>
      <c r="H159" s="216">
        <v>3515</v>
      </c>
      <c r="I159" s="215">
        <v>3515</v>
      </c>
      <c r="J159" s="74">
        <v>1</v>
      </c>
      <c r="K159" s="73">
        <v>0</v>
      </c>
      <c r="L159" s="73">
        <v>0</v>
      </c>
      <c r="M159" s="215">
        <v>3515</v>
      </c>
      <c r="N159" s="60">
        <v>1</v>
      </c>
      <c r="O159" s="59">
        <v>0</v>
      </c>
      <c r="P159" s="60">
        <v>0</v>
      </c>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row>
    <row r="160" spans="1:60" ht="24.75">
      <c r="A160" s="346"/>
      <c r="B160" s="158" t="s">
        <v>394</v>
      </c>
      <c r="C160" s="88" t="s">
        <v>395</v>
      </c>
      <c r="D160" s="88" t="s">
        <v>395</v>
      </c>
      <c r="E160" s="216">
        <v>2736</v>
      </c>
      <c r="F160" s="216">
        <v>2736</v>
      </c>
      <c r="G160" s="59">
        <v>0</v>
      </c>
      <c r="H160" s="216">
        <v>2736</v>
      </c>
      <c r="I160" s="215">
        <v>2736</v>
      </c>
      <c r="J160" s="74">
        <v>1</v>
      </c>
      <c r="K160" s="73">
        <v>0</v>
      </c>
      <c r="L160" s="73">
        <v>0</v>
      </c>
      <c r="M160" s="215">
        <v>2736</v>
      </c>
      <c r="N160" s="60">
        <v>1</v>
      </c>
      <c r="O160" s="59">
        <v>0</v>
      </c>
      <c r="P160" s="60">
        <v>0</v>
      </c>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row>
    <row r="161" spans="1:60" ht="24.75">
      <c r="A161" s="346"/>
      <c r="B161" s="158" t="s">
        <v>396</v>
      </c>
      <c r="C161" s="88" t="s">
        <v>397</v>
      </c>
      <c r="D161" s="88" t="s">
        <v>397</v>
      </c>
      <c r="E161" s="216">
        <v>3512</v>
      </c>
      <c r="F161" s="216">
        <v>3512</v>
      </c>
      <c r="G161" s="59">
        <v>0</v>
      </c>
      <c r="H161" s="216">
        <v>3512</v>
      </c>
      <c r="I161" s="215">
        <v>3512</v>
      </c>
      <c r="J161" s="74">
        <v>1</v>
      </c>
      <c r="K161" s="73">
        <v>0</v>
      </c>
      <c r="L161" s="73">
        <v>0</v>
      </c>
      <c r="M161" s="215">
        <v>3512</v>
      </c>
      <c r="N161" s="60">
        <v>1</v>
      </c>
      <c r="O161" s="59">
        <v>0</v>
      </c>
      <c r="P161" s="60">
        <v>0</v>
      </c>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row>
    <row r="162" spans="1:60" ht="24.75">
      <c r="A162" s="346"/>
      <c r="B162" s="158" t="s">
        <v>398</v>
      </c>
      <c r="C162" s="88" t="s">
        <v>399</v>
      </c>
      <c r="D162" s="88" t="s">
        <v>399</v>
      </c>
      <c r="E162" s="216">
        <v>5557</v>
      </c>
      <c r="F162" s="216">
        <v>5557</v>
      </c>
      <c r="G162" s="59">
        <v>0</v>
      </c>
      <c r="H162" s="216">
        <v>5557</v>
      </c>
      <c r="I162" s="215">
        <v>5557</v>
      </c>
      <c r="J162" s="74">
        <v>1</v>
      </c>
      <c r="K162" s="73">
        <v>0</v>
      </c>
      <c r="L162" s="73">
        <v>0</v>
      </c>
      <c r="M162" s="215">
        <v>5557</v>
      </c>
      <c r="N162" s="60">
        <v>1</v>
      </c>
      <c r="O162" s="59">
        <v>0</v>
      </c>
      <c r="P162" s="60">
        <v>0</v>
      </c>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row>
    <row r="163" spans="1:60" ht="15.75">
      <c r="A163" s="346"/>
      <c r="B163" s="347" t="s">
        <v>228</v>
      </c>
      <c r="C163" s="348"/>
      <c r="D163" s="108" t="s">
        <v>228</v>
      </c>
      <c r="E163" s="218">
        <v>21167</v>
      </c>
      <c r="F163" s="218">
        <v>23387</v>
      </c>
      <c r="G163" s="76">
        <v>0</v>
      </c>
      <c r="H163" s="218">
        <v>23387</v>
      </c>
      <c r="I163" s="218">
        <v>23387</v>
      </c>
      <c r="J163" s="77">
        <v>1</v>
      </c>
      <c r="K163" s="76">
        <v>260</v>
      </c>
      <c r="L163" s="76">
        <v>0</v>
      </c>
      <c r="M163" s="218">
        <v>23127</v>
      </c>
      <c r="N163" s="77">
        <v>0.99</v>
      </c>
      <c r="O163" s="76">
        <v>432</v>
      </c>
      <c r="P163" s="77">
        <v>0.02</v>
      </c>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row>
    <row r="164" spans="1:60" ht="15.75">
      <c r="A164" s="346"/>
      <c r="B164" s="53" t="s">
        <v>400</v>
      </c>
      <c r="C164" s="58" t="s">
        <v>401</v>
      </c>
      <c r="D164" s="58" t="s">
        <v>401</v>
      </c>
      <c r="E164" s="59">
        <v>182</v>
      </c>
      <c r="F164" s="59">
        <v>182</v>
      </c>
      <c r="G164" s="59">
        <v>0</v>
      </c>
      <c r="H164" s="59">
        <v>182</v>
      </c>
      <c r="I164" s="59">
        <v>182</v>
      </c>
      <c r="J164" s="60">
        <v>1</v>
      </c>
      <c r="K164" s="59">
        <v>2</v>
      </c>
      <c r="L164" s="59">
        <v>0</v>
      </c>
      <c r="M164" s="59">
        <v>180</v>
      </c>
      <c r="N164" s="60">
        <v>0.99</v>
      </c>
      <c r="O164" s="59">
        <v>180</v>
      </c>
      <c r="P164" s="60">
        <v>0.99</v>
      </c>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row>
    <row r="165" spans="1:60" ht="15.75">
      <c r="A165" s="346"/>
      <c r="B165" s="53" t="s">
        <v>297</v>
      </c>
      <c r="C165" s="58" t="s">
        <v>298</v>
      </c>
      <c r="D165" s="58" t="s">
        <v>298</v>
      </c>
      <c r="E165" s="216">
        <v>2962</v>
      </c>
      <c r="F165" s="216">
        <v>2962</v>
      </c>
      <c r="G165" s="59">
        <v>0</v>
      </c>
      <c r="H165" s="216">
        <v>2962</v>
      </c>
      <c r="I165" s="73">
        <v>0</v>
      </c>
      <c r="J165" s="74">
        <v>0</v>
      </c>
      <c r="K165" s="73">
        <v>0</v>
      </c>
      <c r="L165" s="215">
        <v>2962</v>
      </c>
      <c r="M165" s="73">
        <v>0</v>
      </c>
      <c r="N165" s="60">
        <v>0</v>
      </c>
      <c r="O165" s="59">
        <v>0</v>
      </c>
      <c r="P165" s="60">
        <v>0</v>
      </c>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row>
    <row r="166" spans="1:60" ht="24.75">
      <c r="A166" s="346"/>
      <c r="B166" s="347" t="s">
        <v>299</v>
      </c>
      <c r="C166" s="348"/>
      <c r="D166" s="108" t="s">
        <v>402</v>
      </c>
      <c r="E166" s="218">
        <v>3144</v>
      </c>
      <c r="F166" s="218">
        <v>3144</v>
      </c>
      <c r="G166" s="76">
        <v>0</v>
      </c>
      <c r="H166" s="218">
        <v>3144</v>
      </c>
      <c r="I166" s="76">
        <v>182</v>
      </c>
      <c r="J166" s="77">
        <v>0.06</v>
      </c>
      <c r="K166" s="76">
        <v>2</v>
      </c>
      <c r="L166" s="218">
        <v>2962</v>
      </c>
      <c r="M166" s="76">
        <v>180</v>
      </c>
      <c r="N166" s="77">
        <v>0.06</v>
      </c>
      <c r="O166" s="76">
        <v>180</v>
      </c>
      <c r="P166" s="77">
        <v>0.06</v>
      </c>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row>
    <row r="167" spans="1:60" ht="50.25">
      <c r="A167" s="346"/>
      <c r="B167" s="53" t="s">
        <v>403</v>
      </c>
      <c r="C167" s="88" t="s">
        <v>341</v>
      </c>
      <c r="D167" s="88" t="s">
        <v>404</v>
      </c>
      <c r="E167" s="215">
        <v>8000</v>
      </c>
      <c r="F167" s="215">
        <v>8000</v>
      </c>
      <c r="G167" s="73">
        <v>0</v>
      </c>
      <c r="H167" s="215">
        <v>8000</v>
      </c>
      <c r="I167" s="216">
        <v>8000</v>
      </c>
      <c r="J167" s="74">
        <v>1</v>
      </c>
      <c r="K167" s="215">
        <v>7011</v>
      </c>
      <c r="L167" s="73">
        <v>0</v>
      </c>
      <c r="M167" s="73">
        <v>989</v>
      </c>
      <c r="N167" s="74">
        <v>0.12</v>
      </c>
      <c r="O167" s="73">
        <v>183</v>
      </c>
      <c r="P167" s="74">
        <v>0.02</v>
      </c>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row>
    <row r="168" spans="1:60" ht="15.75">
      <c r="A168" s="346"/>
      <c r="B168" s="349" t="s">
        <v>239</v>
      </c>
      <c r="C168" s="350"/>
      <c r="D168" s="110" t="s">
        <v>239</v>
      </c>
      <c r="E168" s="217">
        <v>8000</v>
      </c>
      <c r="F168" s="217">
        <v>8000</v>
      </c>
      <c r="G168" s="80">
        <v>0</v>
      </c>
      <c r="H168" s="217">
        <v>8000</v>
      </c>
      <c r="I168" s="217">
        <v>8000</v>
      </c>
      <c r="J168" s="81">
        <v>1</v>
      </c>
      <c r="K168" s="217">
        <v>7011</v>
      </c>
      <c r="L168" s="80">
        <v>0</v>
      </c>
      <c r="M168" s="80">
        <v>989</v>
      </c>
      <c r="N168" s="81">
        <v>0.12</v>
      </c>
      <c r="O168" s="80">
        <v>183</v>
      </c>
      <c r="P168" s="81">
        <v>0.02</v>
      </c>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row>
    <row r="169" spans="1:60" ht="15.75">
      <c r="A169" s="345"/>
      <c r="B169" s="351" t="s">
        <v>242</v>
      </c>
      <c r="C169" s="352"/>
      <c r="D169" s="353"/>
      <c r="E169" s="208">
        <v>38438</v>
      </c>
      <c r="F169" s="208">
        <v>40658</v>
      </c>
      <c r="G169" s="82">
        <v>0</v>
      </c>
      <c r="H169" s="208">
        <v>40658</v>
      </c>
      <c r="I169" s="208">
        <v>37690</v>
      </c>
      <c r="J169" s="83">
        <v>0.93</v>
      </c>
      <c r="K169" s="208">
        <v>13394</v>
      </c>
      <c r="L169" s="208">
        <v>2968</v>
      </c>
      <c r="M169" s="208">
        <v>27937</v>
      </c>
      <c r="N169" s="83">
        <v>0.69</v>
      </c>
      <c r="O169" s="208">
        <v>1994</v>
      </c>
      <c r="P169" s="83">
        <v>0.05</v>
      </c>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row>
    <row r="170" spans="1:60" ht="15.75">
      <c r="A170" s="328" t="s">
        <v>243</v>
      </c>
      <c r="B170" s="328"/>
      <c r="C170" s="328"/>
      <c r="D170" s="328"/>
      <c r="E170" s="328"/>
      <c r="F170" s="328"/>
      <c r="G170" s="328"/>
      <c r="H170" s="328"/>
      <c r="I170" s="328"/>
      <c r="J170" s="328"/>
      <c r="K170" s="328"/>
      <c r="L170" s="328"/>
      <c r="M170" s="328"/>
      <c r="N170" s="328"/>
      <c r="O170" s="328"/>
      <c r="P170" s="328"/>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row>
    <row r="171" spans="1:60" ht="75">
      <c r="A171" s="142" t="s">
        <v>207</v>
      </c>
      <c r="B171" s="143" t="s">
        <v>208</v>
      </c>
      <c r="C171" s="144" t="s">
        <v>209</v>
      </c>
      <c r="D171" s="144" t="s">
        <v>210</v>
      </c>
      <c r="E171" s="144" t="s">
        <v>211</v>
      </c>
      <c r="F171" s="144" t="s">
        <v>212</v>
      </c>
      <c r="G171" s="144" t="s">
        <v>213</v>
      </c>
      <c r="H171" s="144" t="s">
        <v>214</v>
      </c>
      <c r="I171" s="144" t="s">
        <v>215</v>
      </c>
      <c r="J171" s="144" t="s">
        <v>216</v>
      </c>
      <c r="K171" s="144" t="s">
        <v>217</v>
      </c>
      <c r="L171" s="144" t="s">
        <v>218</v>
      </c>
      <c r="M171" s="144" t="s">
        <v>219</v>
      </c>
      <c r="N171" s="144" t="s">
        <v>220</v>
      </c>
      <c r="O171" s="144" t="s">
        <v>221</v>
      </c>
      <c r="P171" s="145" t="s">
        <v>222</v>
      </c>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row>
    <row r="172" spans="1:60" ht="15.75">
      <c r="A172" s="346" t="s">
        <v>405</v>
      </c>
      <c r="B172" s="158" t="s">
        <v>288</v>
      </c>
      <c r="C172" s="88" t="s">
        <v>289</v>
      </c>
      <c r="D172" s="72" t="s">
        <v>289</v>
      </c>
      <c r="E172" s="215">
        <v>34192</v>
      </c>
      <c r="F172" s="216">
        <v>34192</v>
      </c>
      <c r="G172" s="59">
        <v>0</v>
      </c>
      <c r="H172" s="216">
        <v>34192</v>
      </c>
      <c r="I172" s="215">
        <v>33235</v>
      </c>
      <c r="J172" s="74">
        <v>0.97</v>
      </c>
      <c r="K172" s="215">
        <v>24599</v>
      </c>
      <c r="L172" s="73">
        <v>958</v>
      </c>
      <c r="M172" s="215">
        <v>8636</v>
      </c>
      <c r="N172" s="74">
        <v>0.25</v>
      </c>
      <c r="O172" s="215">
        <v>8636</v>
      </c>
      <c r="P172" s="155">
        <v>0.25</v>
      </c>
      <c r="Q172" s="219">
        <v>10490</v>
      </c>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row>
    <row r="173" spans="1:60" ht="15.75">
      <c r="A173" s="346"/>
      <c r="B173" s="158" t="s">
        <v>284</v>
      </c>
      <c r="C173" s="88" t="s">
        <v>285</v>
      </c>
      <c r="D173" s="88" t="s">
        <v>285</v>
      </c>
      <c r="E173" s="215">
        <v>12165</v>
      </c>
      <c r="F173" s="216">
        <v>12165</v>
      </c>
      <c r="G173" s="59">
        <v>0</v>
      </c>
      <c r="H173" s="216">
        <v>12165</v>
      </c>
      <c r="I173" s="215">
        <v>12165</v>
      </c>
      <c r="J173" s="74">
        <v>1</v>
      </c>
      <c r="K173" s="215">
        <v>9719</v>
      </c>
      <c r="L173" s="73">
        <v>0</v>
      </c>
      <c r="M173" s="215">
        <v>2446</v>
      </c>
      <c r="N173" s="74">
        <v>0.2</v>
      </c>
      <c r="O173" s="215">
        <v>2446</v>
      </c>
      <c r="P173" s="155">
        <v>0.2</v>
      </c>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row>
    <row r="174" spans="1:60" ht="24.75">
      <c r="A174" s="346"/>
      <c r="B174" s="158" t="s">
        <v>286</v>
      </c>
      <c r="C174" s="88" t="s">
        <v>287</v>
      </c>
      <c r="D174" s="88" t="s">
        <v>287</v>
      </c>
      <c r="E174" s="215">
        <v>5681</v>
      </c>
      <c r="F174" s="216">
        <v>5681</v>
      </c>
      <c r="G174" s="59">
        <v>0</v>
      </c>
      <c r="H174" s="216">
        <v>5681</v>
      </c>
      <c r="I174" s="215">
        <v>5389</v>
      </c>
      <c r="J174" s="74">
        <v>0.95</v>
      </c>
      <c r="K174" s="215">
        <v>4321</v>
      </c>
      <c r="L174" s="73">
        <v>292</v>
      </c>
      <c r="M174" s="215">
        <v>1068</v>
      </c>
      <c r="N174" s="74">
        <v>0.19</v>
      </c>
      <c r="O174" s="215">
        <v>1068</v>
      </c>
      <c r="P174" s="155">
        <v>0.19</v>
      </c>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row>
    <row r="175" spans="1:60" ht="15.75">
      <c r="A175" s="346"/>
      <c r="B175" s="347" t="s">
        <v>290</v>
      </c>
      <c r="C175" s="348"/>
      <c r="D175" s="108" t="s">
        <v>406</v>
      </c>
      <c r="E175" s="218">
        <v>52038</v>
      </c>
      <c r="F175" s="218">
        <v>52038</v>
      </c>
      <c r="G175" s="76">
        <v>0</v>
      </c>
      <c r="H175" s="218">
        <v>52038</v>
      </c>
      <c r="I175" s="218">
        <v>50789</v>
      </c>
      <c r="J175" s="77">
        <v>0.98</v>
      </c>
      <c r="K175" s="218">
        <v>38638</v>
      </c>
      <c r="L175" s="218">
        <v>1250</v>
      </c>
      <c r="M175" s="218">
        <v>12151</v>
      </c>
      <c r="N175" s="77">
        <v>0.23</v>
      </c>
      <c r="O175" s="218">
        <v>12151</v>
      </c>
      <c r="P175" s="153">
        <v>0.23</v>
      </c>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row>
    <row r="176" spans="1:60" ht="15.75">
      <c r="A176" s="346"/>
      <c r="B176" s="158" t="s">
        <v>292</v>
      </c>
      <c r="C176" s="88" t="s">
        <v>293</v>
      </c>
      <c r="D176" s="88" t="s">
        <v>293</v>
      </c>
      <c r="E176" s="215">
        <v>1496</v>
      </c>
      <c r="F176" s="215">
        <v>1496</v>
      </c>
      <c r="G176" s="73">
        <v>0</v>
      </c>
      <c r="H176" s="215">
        <v>1496</v>
      </c>
      <c r="I176" s="215">
        <v>1496</v>
      </c>
      <c r="J176" s="74">
        <v>1</v>
      </c>
      <c r="K176" s="73">
        <v>623</v>
      </c>
      <c r="L176" s="73">
        <v>1</v>
      </c>
      <c r="M176" s="73">
        <v>873</v>
      </c>
      <c r="N176" s="74">
        <v>0.57999999999999996</v>
      </c>
      <c r="O176" s="73">
        <v>174</v>
      </c>
      <c r="P176" s="160">
        <v>0.12</v>
      </c>
      <c r="Q176" s="75" t="s">
        <v>205</v>
      </c>
      <c r="R176" s="75" t="s">
        <v>205</v>
      </c>
      <c r="S176" s="75" t="s">
        <v>205</v>
      </c>
      <c r="T176" s="75" t="s">
        <v>205</v>
      </c>
      <c r="U176" s="75" t="s">
        <v>205</v>
      </c>
      <c r="V176" s="75" t="s">
        <v>205</v>
      </c>
      <c r="W176" s="75" t="s">
        <v>205</v>
      </c>
      <c r="X176" s="75" t="s">
        <v>205</v>
      </c>
      <c r="Y176" s="75" t="s">
        <v>205</v>
      </c>
      <c r="Z176" s="75" t="s">
        <v>205</v>
      </c>
      <c r="AA176" s="75" t="s">
        <v>205</v>
      </c>
      <c r="AB176" s="75" t="s">
        <v>205</v>
      </c>
      <c r="AC176" s="75" t="s">
        <v>205</v>
      </c>
      <c r="AD176" s="75" t="s">
        <v>205</v>
      </c>
      <c r="AE176" s="75" t="s">
        <v>205</v>
      </c>
      <c r="AF176" s="75" t="s">
        <v>205</v>
      </c>
      <c r="AG176" s="75" t="s">
        <v>205</v>
      </c>
      <c r="AH176" s="75" t="s">
        <v>205</v>
      </c>
      <c r="AI176" s="75" t="s">
        <v>205</v>
      </c>
      <c r="AJ176" s="75" t="s">
        <v>205</v>
      </c>
      <c r="AK176" s="75" t="s">
        <v>205</v>
      </c>
      <c r="AL176" s="75" t="s">
        <v>205</v>
      </c>
      <c r="AM176" s="75" t="s">
        <v>205</v>
      </c>
      <c r="AN176" s="75" t="s">
        <v>205</v>
      </c>
      <c r="AO176" s="75" t="s">
        <v>205</v>
      </c>
      <c r="AP176" s="75" t="s">
        <v>205</v>
      </c>
      <c r="AQ176" s="75" t="s">
        <v>205</v>
      </c>
      <c r="AR176" s="75" t="s">
        <v>205</v>
      </c>
      <c r="AS176" s="75" t="s">
        <v>205</v>
      </c>
      <c r="AT176" s="75" t="s">
        <v>205</v>
      </c>
      <c r="AU176" s="75" t="s">
        <v>205</v>
      </c>
      <c r="AV176" s="75" t="s">
        <v>205</v>
      </c>
      <c r="AW176" s="75" t="s">
        <v>205</v>
      </c>
      <c r="AX176" s="75" t="s">
        <v>205</v>
      </c>
      <c r="AY176" s="75" t="s">
        <v>205</v>
      </c>
      <c r="AZ176" s="75" t="s">
        <v>205</v>
      </c>
      <c r="BA176" s="75" t="s">
        <v>205</v>
      </c>
      <c r="BB176" s="75" t="s">
        <v>205</v>
      </c>
      <c r="BC176" s="75" t="s">
        <v>205</v>
      </c>
      <c r="BD176" s="75" t="s">
        <v>205</v>
      </c>
      <c r="BE176" s="75" t="s">
        <v>205</v>
      </c>
      <c r="BF176" s="75" t="s">
        <v>205</v>
      </c>
      <c r="BG176" s="75" t="s">
        <v>205</v>
      </c>
      <c r="BH176" s="75" t="s">
        <v>205</v>
      </c>
    </row>
    <row r="177" spans="1:60" ht="15.75">
      <c r="A177" s="346"/>
      <c r="B177" s="349" t="s">
        <v>356</v>
      </c>
      <c r="C177" s="350"/>
      <c r="D177" s="110" t="s">
        <v>294</v>
      </c>
      <c r="E177" s="217">
        <v>1496</v>
      </c>
      <c r="F177" s="217">
        <v>1496</v>
      </c>
      <c r="G177" s="80">
        <v>0</v>
      </c>
      <c r="H177" s="217">
        <v>1496</v>
      </c>
      <c r="I177" s="217">
        <v>1496</v>
      </c>
      <c r="J177" s="81">
        <v>1</v>
      </c>
      <c r="K177" s="80">
        <v>623</v>
      </c>
      <c r="L177" s="80">
        <v>1</v>
      </c>
      <c r="M177" s="80">
        <v>873</v>
      </c>
      <c r="N177" s="81">
        <v>0.57999999999999996</v>
      </c>
      <c r="O177" s="80">
        <v>174</v>
      </c>
      <c r="P177" s="161">
        <v>0.12</v>
      </c>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row>
    <row r="178" spans="1:60" ht="15.75">
      <c r="A178" s="345"/>
      <c r="B178" s="351" t="s">
        <v>242</v>
      </c>
      <c r="C178" s="352"/>
      <c r="D178" s="353"/>
      <c r="E178" s="208">
        <v>53534</v>
      </c>
      <c r="F178" s="208">
        <v>53534</v>
      </c>
      <c r="G178" s="82">
        <v>0</v>
      </c>
      <c r="H178" s="208">
        <v>53534</v>
      </c>
      <c r="I178" s="208">
        <v>52284</v>
      </c>
      <c r="J178" s="83">
        <v>0.98</v>
      </c>
      <c r="K178" s="208">
        <v>39261</v>
      </c>
      <c r="L178" s="208">
        <v>1250</v>
      </c>
      <c r="M178" s="208">
        <v>13023</v>
      </c>
      <c r="N178" s="83">
        <v>0.24</v>
      </c>
      <c r="O178" s="208">
        <v>12324</v>
      </c>
      <c r="P178" s="154">
        <v>0.23</v>
      </c>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row>
    <row r="179" spans="1:60" ht="15.75">
      <c r="A179" s="329" t="s">
        <v>243</v>
      </c>
      <c r="B179" s="329"/>
      <c r="C179" s="329"/>
      <c r="D179" s="329"/>
      <c r="E179" s="329"/>
      <c r="F179" s="329"/>
      <c r="G179" s="329"/>
      <c r="H179" s="329"/>
      <c r="I179" s="329"/>
      <c r="J179" s="329"/>
      <c r="K179" s="329"/>
      <c r="L179" s="329"/>
      <c r="M179" s="329"/>
      <c r="N179" s="329"/>
      <c r="O179" s="329"/>
      <c r="P179" s="32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row>
    <row r="180" spans="1:60" ht="15.75">
      <c r="A180" s="66"/>
      <c r="B180" s="71"/>
      <c r="C180" s="66"/>
      <c r="D180" s="66"/>
      <c r="E180" s="71"/>
      <c r="F180" s="71"/>
      <c r="G180" s="71"/>
      <c r="H180" s="71"/>
      <c r="I180" s="71"/>
      <c r="J180" s="71"/>
      <c r="K180" s="71"/>
      <c r="L180" s="71"/>
      <c r="M180" s="71"/>
      <c r="N180" s="71"/>
      <c r="O180" s="129"/>
      <c r="P180" s="71"/>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row>
    <row r="181" spans="1:60" ht="75">
      <c r="A181" s="49" t="s">
        <v>207</v>
      </c>
      <c r="B181" s="50" t="s">
        <v>208</v>
      </c>
      <c r="C181" s="51" t="s">
        <v>209</v>
      </c>
      <c r="D181" s="51" t="s">
        <v>210</v>
      </c>
      <c r="E181" s="51" t="s">
        <v>211</v>
      </c>
      <c r="F181" s="51" t="s">
        <v>212</v>
      </c>
      <c r="G181" s="51" t="s">
        <v>213</v>
      </c>
      <c r="H181" s="51" t="s">
        <v>214</v>
      </c>
      <c r="I181" s="51" t="s">
        <v>215</v>
      </c>
      <c r="J181" s="51" t="s">
        <v>216</v>
      </c>
      <c r="K181" s="51" t="s">
        <v>217</v>
      </c>
      <c r="L181" s="51" t="s">
        <v>218</v>
      </c>
      <c r="M181" s="51" t="s">
        <v>219</v>
      </c>
      <c r="N181" s="51" t="s">
        <v>220</v>
      </c>
      <c r="O181" s="51" t="s">
        <v>221</v>
      </c>
      <c r="P181" s="52" t="s">
        <v>222</v>
      </c>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row>
    <row r="182" spans="1:60" ht="50.25">
      <c r="A182" s="340" t="s">
        <v>407</v>
      </c>
      <c r="B182" s="73" t="s">
        <v>408</v>
      </c>
      <c r="C182" s="162" t="s">
        <v>409</v>
      </c>
      <c r="D182" s="123" t="s">
        <v>410</v>
      </c>
      <c r="E182" s="55">
        <v>500</v>
      </c>
      <c r="F182" s="55">
        <v>500</v>
      </c>
      <c r="G182" s="56">
        <v>0</v>
      </c>
      <c r="H182" s="56">
        <v>500</v>
      </c>
      <c r="I182" s="56">
        <v>0</v>
      </c>
      <c r="J182" s="84">
        <v>0</v>
      </c>
      <c r="K182" s="56">
        <v>0</v>
      </c>
      <c r="L182" s="56">
        <v>500</v>
      </c>
      <c r="M182" s="56">
        <v>0</v>
      </c>
      <c r="N182" s="57">
        <v>0</v>
      </c>
      <c r="O182" s="55">
        <v>0</v>
      </c>
      <c r="P182" s="57">
        <v>0</v>
      </c>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row>
    <row r="183" spans="1:60" ht="50.25">
      <c r="A183" s="341"/>
      <c r="B183" s="73" t="s">
        <v>411</v>
      </c>
      <c r="C183" s="163" t="s">
        <v>412</v>
      </c>
      <c r="D183" s="123" t="s">
        <v>410</v>
      </c>
      <c r="E183" s="216">
        <v>3000</v>
      </c>
      <c r="F183" s="216">
        <v>3000</v>
      </c>
      <c r="G183" s="73">
        <v>0</v>
      </c>
      <c r="H183" s="215">
        <v>3000</v>
      </c>
      <c r="I183" s="215">
        <v>2055</v>
      </c>
      <c r="J183" s="74">
        <v>0.68</v>
      </c>
      <c r="K183" s="73">
        <v>95</v>
      </c>
      <c r="L183" s="73">
        <v>945</v>
      </c>
      <c r="M183" s="215">
        <v>1960</v>
      </c>
      <c r="N183" s="60">
        <v>0.65</v>
      </c>
      <c r="O183" s="59">
        <v>409</v>
      </c>
      <c r="P183" s="60">
        <v>0.14000000000000001</v>
      </c>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row>
    <row r="184" spans="1:60" ht="50.25">
      <c r="A184" s="341"/>
      <c r="B184" s="73" t="s">
        <v>413</v>
      </c>
      <c r="C184" s="163" t="s">
        <v>414</v>
      </c>
      <c r="D184" s="123" t="s">
        <v>410</v>
      </c>
      <c r="E184" s="216">
        <v>3000</v>
      </c>
      <c r="F184" s="216">
        <v>3000</v>
      </c>
      <c r="G184" s="73">
        <v>0</v>
      </c>
      <c r="H184" s="215">
        <v>3000</v>
      </c>
      <c r="I184" s="215">
        <v>1245</v>
      </c>
      <c r="J184" s="74">
        <v>0.42</v>
      </c>
      <c r="K184" s="73">
        <v>80</v>
      </c>
      <c r="L184" s="215">
        <v>1755</v>
      </c>
      <c r="M184" s="215">
        <v>1165</v>
      </c>
      <c r="N184" s="60">
        <v>0.39</v>
      </c>
      <c r="O184" s="59">
        <v>217</v>
      </c>
      <c r="P184" s="60">
        <v>7.0000000000000007E-2</v>
      </c>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row>
    <row r="185" spans="1:60" ht="50.25">
      <c r="A185" s="341"/>
      <c r="B185" s="73" t="s">
        <v>415</v>
      </c>
      <c r="C185" s="163" t="s">
        <v>416</v>
      </c>
      <c r="D185" s="123" t="s">
        <v>410</v>
      </c>
      <c r="E185" s="59">
        <v>500</v>
      </c>
      <c r="F185" s="59">
        <v>500</v>
      </c>
      <c r="G185" s="73">
        <v>0</v>
      </c>
      <c r="H185" s="73">
        <v>500</v>
      </c>
      <c r="I185" s="73">
        <v>0</v>
      </c>
      <c r="J185" s="74">
        <v>0</v>
      </c>
      <c r="K185" s="73">
        <v>0</v>
      </c>
      <c r="L185" s="73">
        <v>500</v>
      </c>
      <c r="M185" s="73">
        <v>0</v>
      </c>
      <c r="N185" s="60">
        <v>0</v>
      </c>
      <c r="O185" s="59">
        <v>0</v>
      </c>
      <c r="P185" s="60">
        <v>0</v>
      </c>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row>
    <row r="186" spans="1:60" ht="15.75">
      <c r="A186" s="342"/>
      <c r="B186" s="326" t="s">
        <v>242</v>
      </c>
      <c r="C186" s="326"/>
      <c r="D186" s="327"/>
      <c r="E186" s="165">
        <v>7000</v>
      </c>
      <c r="F186" s="214">
        <v>7000</v>
      </c>
      <c r="G186" s="164">
        <v>0</v>
      </c>
      <c r="H186" s="165">
        <v>7000</v>
      </c>
      <c r="I186" s="214">
        <v>3300</v>
      </c>
      <c r="J186" s="164">
        <v>0.47</v>
      </c>
      <c r="K186" s="164">
        <v>175.42</v>
      </c>
      <c r="L186" s="165">
        <v>3699.92</v>
      </c>
      <c r="M186" s="214">
        <v>3125</v>
      </c>
      <c r="N186" s="166">
        <v>0.45</v>
      </c>
      <c r="O186" s="164">
        <v>625</v>
      </c>
      <c r="P186" s="166">
        <v>0.09</v>
      </c>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row>
    <row r="187" spans="1:60" ht="15.75">
      <c r="A187" s="343" t="s">
        <v>243</v>
      </c>
      <c r="B187" s="343"/>
      <c r="C187" s="66"/>
      <c r="D187" s="66"/>
      <c r="E187" s="71"/>
      <c r="F187" s="71"/>
      <c r="G187" s="71"/>
      <c r="H187" s="71"/>
      <c r="I187" s="71"/>
      <c r="J187" s="71"/>
      <c r="K187" s="71"/>
      <c r="L187" s="71"/>
      <c r="M187" s="71"/>
      <c r="N187" s="71"/>
      <c r="O187" s="129"/>
      <c r="P187" s="71"/>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row>
    <row r="188" spans="1:60" ht="75">
      <c r="A188" s="49" t="s">
        <v>207</v>
      </c>
      <c r="B188" s="50" t="s">
        <v>208</v>
      </c>
      <c r="C188" s="51" t="s">
        <v>209</v>
      </c>
      <c r="D188" s="51" t="s">
        <v>210</v>
      </c>
      <c r="E188" s="51" t="s">
        <v>211</v>
      </c>
      <c r="F188" s="51" t="s">
        <v>212</v>
      </c>
      <c r="G188" s="51" t="s">
        <v>213</v>
      </c>
      <c r="H188" s="51" t="s">
        <v>214</v>
      </c>
      <c r="I188" s="51" t="s">
        <v>215</v>
      </c>
      <c r="J188" s="51" t="s">
        <v>216</v>
      </c>
      <c r="K188" s="51" t="s">
        <v>217</v>
      </c>
      <c r="L188" s="51" t="s">
        <v>218</v>
      </c>
      <c r="M188" s="51" t="s">
        <v>219</v>
      </c>
      <c r="N188" s="51" t="s">
        <v>220</v>
      </c>
      <c r="O188" s="51" t="s">
        <v>221</v>
      </c>
      <c r="P188" s="52" t="s">
        <v>222</v>
      </c>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row>
    <row r="189" spans="1:60" ht="62.25">
      <c r="A189" s="344" t="s">
        <v>417</v>
      </c>
      <c r="B189" s="94" t="s">
        <v>418</v>
      </c>
      <c r="C189" s="88" t="s">
        <v>419</v>
      </c>
      <c r="D189" s="72" t="s">
        <v>420</v>
      </c>
      <c r="E189" s="213">
        <v>14000</v>
      </c>
      <c r="F189" s="213">
        <v>14000</v>
      </c>
      <c r="G189" s="168">
        <v>0</v>
      </c>
      <c r="H189" s="212">
        <v>14000</v>
      </c>
      <c r="I189" s="212">
        <v>7993</v>
      </c>
      <c r="J189" s="169">
        <v>0.56999999999999995</v>
      </c>
      <c r="K189" s="168">
        <v>99</v>
      </c>
      <c r="L189" s="212">
        <v>6007</v>
      </c>
      <c r="M189" s="212">
        <v>7893</v>
      </c>
      <c r="N189" s="169">
        <v>0.56000000000000005</v>
      </c>
      <c r="O189" s="168">
        <v>991</v>
      </c>
      <c r="P189" s="170">
        <v>7.0000000000000007E-2</v>
      </c>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row>
    <row r="190" spans="1:60" ht="15.75">
      <c r="A190" s="345"/>
      <c r="B190" s="325" t="s">
        <v>242</v>
      </c>
      <c r="C190" s="326"/>
      <c r="D190" s="327"/>
      <c r="E190" s="211">
        <v>14000</v>
      </c>
      <c r="F190" s="211">
        <v>14000</v>
      </c>
      <c r="G190" s="69">
        <v>0</v>
      </c>
      <c r="H190" s="211">
        <v>14000</v>
      </c>
      <c r="I190" s="211">
        <v>7993</v>
      </c>
      <c r="J190" s="70">
        <v>0.56999999999999995</v>
      </c>
      <c r="K190" s="69">
        <v>99</v>
      </c>
      <c r="L190" s="211">
        <v>6007</v>
      </c>
      <c r="M190" s="211">
        <v>7893</v>
      </c>
      <c r="N190" s="70">
        <v>0.56000000000000005</v>
      </c>
      <c r="O190" s="69">
        <v>991</v>
      </c>
      <c r="P190" s="171">
        <v>7.0000000000000007E-2</v>
      </c>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row>
    <row r="191" spans="1:60" ht="15.75">
      <c r="A191" s="329" t="s">
        <v>243</v>
      </c>
      <c r="B191" s="329"/>
      <c r="C191" s="66"/>
      <c r="D191" s="66"/>
      <c r="E191" s="71"/>
      <c r="F191" s="71"/>
      <c r="G191" s="71"/>
      <c r="H191" s="71"/>
      <c r="I191" s="71"/>
      <c r="J191" s="71"/>
      <c r="K191" s="71"/>
      <c r="L191" s="71"/>
      <c r="M191" s="71"/>
      <c r="N191" s="71"/>
      <c r="O191" s="129"/>
      <c r="P191" s="71"/>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row>
    <row r="192" spans="1:60" ht="75">
      <c r="A192" s="49" t="s">
        <v>207</v>
      </c>
      <c r="B192" s="50" t="s">
        <v>208</v>
      </c>
      <c r="C192" s="51" t="s">
        <v>209</v>
      </c>
      <c r="D192" s="51" t="s">
        <v>210</v>
      </c>
      <c r="E192" s="51" t="s">
        <v>211</v>
      </c>
      <c r="F192" s="51" t="s">
        <v>212</v>
      </c>
      <c r="G192" s="51" t="s">
        <v>213</v>
      </c>
      <c r="H192" s="51" t="s">
        <v>214</v>
      </c>
      <c r="I192" s="51" t="s">
        <v>215</v>
      </c>
      <c r="J192" s="51" t="s">
        <v>216</v>
      </c>
      <c r="K192" s="51" t="s">
        <v>217</v>
      </c>
      <c r="L192" s="51" t="s">
        <v>218</v>
      </c>
      <c r="M192" s="51" t="s">
        <v>219</v>
      </c>
      <c r="N192" s="51" t="s">
        <v>220</v>
      </c>
      <c r="O192" s="51" t="s">
        <v>221</v>
      </c>
      <c r="P192" s="52" t="s">
        <v>222</v>
      </c>
      <c r="Q192" s="172"/>
      <c r="R192" s="172"/>
      <c r="S192" s="172"/>
      <c r="T192" s="172"/>
      <c r="U192" s="172"/>
      <c r="V192" s="172"/>
      <c r="W192" s="172"/>
      <c r="X192" s="172"/>
      <c r="Y192" s="172"/>
      <c r="Z192" s="172"/>
      <c r="AA192" s="172"/>
      <c r="AB192" s="172"/>
      <c r="AC192" s="172"/>
      <c r="AD192" s="172"/>
      <c r="AE192" s="172"/>
      <c r="AF192" s="172"/>
      <c r="AG192" s="172"/>
      <c r="AH192" s="172"/>
      <c r="AI192" s="172"/>
      <c r="AJ192" s="172"/>
      <c r="AK192" s="172"/>
      <c r="AL192" s="172"/>
      <c r="AM192" s="172"/>
      <c r="AN192" s="172"/>
      <c r="AO192" s="172"/>
      <c r="AP192" s="172"/>
      <c r="AQ192" s="172"/>
      <c r="AR192" s="172"/>
      <c r="AS192" s="172"/>
      <c r="AT192" s="172"/>
      <c r="AU192" s="172"/>
      <c r="AV192" s="172"/>
      <c r="AW192" s="172"/>
      <c r="AX192" s="172"/>
      <c r="AY192" s="172"/>
      <c r="AZ192" s="172"/>
      <c r="BA192" s="172"/>
      <c r="BB192" s="172"/>
      <c r="BC192" s="172"/>
      <c r="BD192" s="172"/>
      <c r="BE192" s="172"/>
      <c r="BF192" s="172"/>
      <c r="BG192" s="172"/>
      <c r="BH192" s="172"/>
    </row>
    <row r="193" spans="1:60" ht="50.25">
      <c r="A193" s="323" t="s">
        <v>421</v>
      </c>
      <c r="B193" s="173" t="s">
        <v>422</v>
      </c>
      <c r="C193" s="174" t="s">
        <v>423</v>
      </c>
      <c r="D193" s="174" t="s">
        <v>423</v>
      </c>
      <c r="E193" s="213">
        <v>9187</v>
      </c>
      <c r="F193" s="213">
        <v>9187</v>
      </c>
      <c r="G193" s="167">
        <v>0</v>
      </c>
      <c r="H193" s="213">
        <v>9187</v>
      </c>
      <c r="I193" s="212">
        <v>9187</v>
      </c>
      <c r="J193" s="169">
        <v>1</v>
      </c>
      <c r="K193" s="212">
        <v>9187</v>
      </c>
      <c r="L193" s="168">
        <v>0</v>
      </c>
      <c r="M193" s="168">
        <v>0</v>
      </c>
      <c r="N193" s="175">
        <v>0</v>
      </c>
      <c r="O193" s="167">
        <v>0</v>
      </c>
      <c r="P193" s="176">
        <v>0</v>
      </c>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row>
    <row r="194" spans="1:60" ht="15.75">
      <c r="A194" s="324"/>
      <c r="B194" s="325" t="s">
        <v>242</v>
      </c>
      <c r="C194" s="326"/>
      <c r="D194" s="327"/>
      <c r="E194" s="211">
        <v>9187</v>
      </c>
      <c r="F194" s="211">
        <v>9187</v>
      </c>
      <c r="G194" s="69">
        <v>0</v>
      </c>
      <c r="H194" s="211">
        <v>9187</v>
      </c>
      <c r="I194" s="211">
        <v>9187</v>
      </c>
      <c r="J194" s="70">
        <v>1</v>
      </c>
      <c r="K194" s="211">
        <v>9187</v>
      </c>
      <c r="L194" s="69">
        <v>0</v>
      </c>
      <c r="M194" s="69">
        <v>0</v>
      </c>
      <c r="N194" s="70">
        <v>0</v>
      </c>
      <c r="O194" s="69">
        <v>0</v>
      </c>
      <c r="P194" s="171">
        <v>0</v>
      </c>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row>
    <row r="195" spans="1:60" ht="15.75">
      <c r="A195" s="328" t="s">
        <v>243</v>
      </c>
      <c r="B195" s="328"/>
      <c r="C195" s="328"/>
      <c r="D195" s="328"/>
      <c r="E195" s="328"/>
      <c r="F195" s="328"/>
      <c r="G195" s="328"/>
      <c r="H195" s="328"/>
      <c r="I195" s="328"/>
      <c r="J195" s="328"/>
      <c r="K195" s="328"/>
      <c r="L195" s="328"/>
      <c r="M195" s="328"/>
      <c r="N195" s="328"/>
      <c r="O195" s="328"/>
      <c r="P195" s="328"/>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row>
    <row r="196" spans="1:60" ht="15.75">
      <c r="A196" s="329" t="s">
        <v>243</v>
      </c>
      <c r="B196" s="329"/>
      <c r="C196" s="329"/>
      <c r="D196" s="329"/>
      <c r="E196" s="329"/>
      <c r="F196" s="329"/>
      <c r="G196" s="329"/>
      <c r="H196" s="329"/>
      <c r="I196" s="329"/>
      <c r="J196" s="329"/>
      <c r="K196" s="329"/>
      <c r="L196" s="329"/>
      <c r="M196" s="329"/>
      <c r="N196" s="329"/>
      <c r="O196" s="329"/>
      <c r="P196" s="32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row>
    <row r="197" spans="1:60" ht="15.75">
      <c r="A197" s="66"/>
      <c r="B197" s="71"/>
      <c r="C197" s="66" t="s">
        <v>424</v>
      </c>
      <c r="D197" s="66"/>
      <c r="E197" s="71"/>
      <c r="F197" s="71"/>
      <c r="G197" s="71"/>
      <c r="H197" s="71"/>
      <c r="I197" s="71"/>
      <c r="J197" s="71"/>
      <c r="K197" s="71"/>
      <c r="L197" s="71"/>
      <c r="M197" s="71"/>
      <c r="N197" s="71"/>
      <c r="O197" s="129"/>
      <c r="P197" s="71"/>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row>
    <row r="198" spans="1:60" ht="15.75">
      <c r="A198" s="66"/>
      <c r="B198" s="71"/>
      <c r="C198" s="66" t="s">
        <v>425</v>
      </c>
      <c r="D198" s="66"/>
      <c r="E198" s="71"/>
      <c r="F198" s="71"/>
      <c r="G198" s="71"/>
      <c r="H198" s="71"/>
      <c r="I198" s="71"/>
      <c r="J198" s="71"/>
      <c r="K198" s="71"/>
      <c r="L198" s="71"/>
      <c r="M198" s="71"/>
      <c r="N198" s="71"/>
      <c r="O198" s="129"/>
      <c r="P198" s="71"/>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row>
    <row r="199" spans="1:60" ht="62.25">
      <c r="A199" s="330" t="s">
        <v>426</v>
      </c>
      <c r="B199" s="331"/>
      <c r="C199" s="332"/>
      <c r="D199" s="156" t="s">
        <v>427</v>
      </c>
      <c r="E199" s="51" t="s">
        <v>211</v>
      </c>
      <c r="F199" s="51" t="s">
        <v>212</v>
      </c>
      <c r="G199" s="51" t="s">
        <v>428</v>
      </c>
      <c r="H199" s="51" t="s">
        <v>429</v>
      </c>
      <c r="I199" s="82" t="s">
        <v>215</v>
      </c>
      <c r="J199" s="82" t="s">
        <v>216</v>
      </c>
      <c r="K199" s="51" t="s">
        <v>217</v>
      </c>
      <c r="L199" s="51" t="s">
        <v>218</v>
      </c>
      <c r="M199" s="51" t="s">
        <v>219</v>
      </c>
      <c r="N199" s="51" t="s">
        <v>220</v>
      </c>
      <c r="O199" s="51" t="s">
        <v>221</v>
      </c>
      <c r="P199" s="51" t="s">
        <v>222</v>
      </c>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row>
    <row r="200" spans="1:60" ht="15.75">
      <c r="A200" s="333"/>
      <c r="B200" s="334"/>
      <c r="C200" s="335"/>
      <c r="D200" s="177" t="s">
        <v>239</v>
      </c>
      <c r="E200" s="210">
        <v>314007</v>
      </c>
      <c r="F200" s="210">
        <v>314007</v>
      </c>
      <c r="G200" s="178">
        <v>0</v>
      </c>
      <c r="H200" s="210">
        <v>314007</v>
      </c>
      <c r="I200" s="210">
        <v>218440</v>
      </c>
      <c r="J200" s="179">
        <v>0.7</v>
      </c>
      <c r="K200" s="210">
        <v>102466</v>
      </c>
      <c r="L200" s="210">
        <v>95566</v>
      </c>
      <c r="M200" s="210">
        <v>120113</v>
      </c>
      <c r="N200" s="180">
        <v>0.38</v>
      </c>
      <c r="O200" s="210">
        <v>8101</v>
      </c>
      <c r="P200" s="181">
        <v>0.03</v>
      </c>
      <c r="Q200" s="39" t="s">
        <v>430</v>
      </c>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row>
    <row r="201" spans="1:60" ht="15.75">
      <c r="A201" s="333"/>
      <c r="B201" s="334"/>
      <c r="C201" s="335"/>
      <c r="D201" s="182" t="s">
        <v>431</v>
      </c>
      <c r="E201" s="209">
        <v>1114964</v>
      </c>
      <c r="F201" s="209">
        <v>1114964</v>
      </c>
      <c r="G201" s="209">
        <v>5709</v>
      </c>
      <c r="H201" s="209">
        <v>1109254</v>
      </c>
      <c r="I201" s="209">
        <v>919569</v>
      </c>
      <c r="J201" s="183">
        <v>0.83</v>
      </c>
      <c r="K201" s="209">
        <v>206811</v>
      </c>
      <c r="L201" s="209">
        <v>189685</v>
      </c>
      <c r="M201" s="209">
        <v>716399</v>
      </c>
      <c r="N201" s="183">
        <v>0.65</v>
      </c>
      <c r="O201" s="209">
        <v>53540</v>
      </c>
      <c r="P201" s="184">
        <v>0.05</v>
      </c>
      <c r="Q201" s="39">
        <v>0</v>
      </c>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row>
    <row r="202" spans="1:60" ht="15.75">
      <c r="A202" s="336"/>
      <c r="B202" s="337"/>
      <c r="C202" s="338"/>
      <c r="D202" s="156" t="s">
        <v>432</v>
      </c>
      <c r="E202" s="208">
        <v>1428970</v>
      </c>
      <c r="F202" s="208">
        <v>1428970</v>
      </c>
      <c r="G202" s="208">
        <v>5709</v>
      </c>
      <c r="H202" s="208">
        <v>1423261</v>
      </c>
      <c r="I202" s="208">
        <v>1138010</v>
      </c>
      <c r="J202" s="83">
        <v>0.8</v>
      </c>
      <c r="K202" s="208">
        <v>309277</v>
      </c>
      <c r="L202" s="208">
        <v>285251</v>
      </c>
      <c r="M202" s="208">
        <v>836512</v>
      </c>
      <c r="N202" s="83">
        <v>0.59</v>
      </c>
      <c r="O202" s="208">
        <v>61641</v>
      </c>
      <c r="P202" s="154">
        <v>0.04</v>
      </c>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row>
    <row r="203" spans="1:60" ht="17.25">
      <c r="A203" s="339">
        <v>0</v>
      </c>
      <c r="B203" s="339"/>
      <c r="C203" s="339"/>
      <c r="D203" s="339"/>
      <c r="E203" s="339"/>
      <c r="F203" s="339"/>
      <c r="G203" s="339"/>
      <c r="H203" s="339"/>
      <c r="I203" s="339"/>
      <c r="J203" s="339"/>
      <c r="K203" s="339"/>
      <c r="L203" s="339"/>
      <c r="M203" s="339"/>
      <c r="N203" s="339"/>
      <c r="O203" s="339"/>
      <c r="P203" s="3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row>
    <row r="204" spans="1:60" ht="17.25">
      <c r="A204" s="185"/>
      <c r="B204" s="186"/>
      <c r="C204" s="66"/>
      <c r="D204" s="185"/>
      <c r="E204" s="186"/>
      <c r="F204" s="186"/>
      <c r="G204" s="186"/>
      <c r="H204" s="186"/>
      <c r="I204" s="186"/>
      <c r="J204" s="186"/>
      <c r="K204" s="186"/>
      <c r="L204" s="186"/>
      <c r="M204" s="186"/>
      <c r="N204" s="186"/>
      <c r="O204" s="187"/>
      <c r="P204" s="186"/>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row>
    <row r="205" spans="1:60" ht="17.25">
      <c r="A205" s="185"/>
      <c r="B205" s="186"/>
      <c r="C205" s="66"/>
      <c r="D205" s="185"/>
      <c r="E205" s="186"/>
      <c r="F205" s="186"/>
      <c r="G205" s="186"/>
      <c r="H205" s="186"/>
      <c r="I205" s="186"/>
      <c r="J205" s="186"/>
      <c r="K205" s="186"/>
      <c r="L205" s="186"/>
      <c r="M205" s="186"/>
      <c r="N205" s="186"/>
      <c r="O205" s="187"/>
      <c r="P205" s="186"/>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row>
    <row r="206" spans="1:60" ht="19.5">
      <c r="A206" s="188"/>
      <c r="B206" s="189" t="s">
        <v>205</v>
      </c>
      <c r="C206" s="190" t="s">
        <v>205</v>
      </c>
      <c r="D206" s="191" t="s">
        <v>433</v>
      </c>
      <c r="E206" s="207">
        <v>1428970</v>
      </c>
      <c r="F206" s="207">
        <v>1428970</v>
      </c>
      <c r="G206" s="207">
        <v>5709</v>
      </c>
      <c r="H206" s="207">
        <v>1423261</v>
      </c>
      <c r="I206" s="207">
        <v>1138010</v>
      </c>
      <c r="J206" s="193">
        <v>0.8</v>
      </c>
      <c r="K206" s="207">
        <v>309277</v>
      </c>
      <c r="L206" s="207">
        <v>285251</v>
      </c>
      <c r="M206" s="207">
        <v>836512</v>
      </c>
      <c r="N206" s="193">
        <v>0.59</v>
      </c>
      <c r="O206" s="207">
        <v>61641</v>
      </c>
      <c r="P206" s="193">
        <v>0.04</v>
      </c>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row>
    <row r="207" spans="1:60" ht="19.5">
      <c r="A207" s="188"/>
      <c r="B207" s="189" t="s">
        <v>205</v>
      </c>
      <c r="C207" s="190" t="s">
        <v>205</v>
      </c>
      <c r="D207" s="194" t="s">
        <v>434</v>
      </c>
      <c r="E207" s="195">
        <v>0</v>
      </c>
      <c r="F207" s="195">
        <v>0</v>
      </c>
      <c r="G207" s="195">
        <v>0</v>
      </c>
      <c r="H207" s="195">
        <v>0</v>
      </c>
      <c r="I207" s="195">
        <v>0</v>
      </c>
      <c r="J207" s="196">
        <v>0</v>
      </c>
      <c r="K207" s="192">
        <v>0</v>
      </c>
      <c r="L207" s="195">
        <v>0</v>
      </c>
      <c r="M207" s="197">
        <v>0</v>
      </c>
      <c r="N207" s="196">
        <v>0</v>
      </c>
      <c r="O207" s="197">
        <v>0</v>
      </c>
      <c r="P207" s="196">
        <v>0</v>
      </c>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row>
    <row r="208" spans="1:60" ht="19.5">
      <c r="A208" s="198"/>
      <c r="B208" s="199" t="s">
        <v>205</v>
      </c>
      <c r="C208" s="200"/>
      <c r="D208" s="201"/>
      <c r="E208" s="202"/>
      <c r="F208" s="202"/>
      <c r="G208" s="203"/>
      <c r="H208" s="204"/>
      <c r="I208" s="204"/>
      <c r="J208" s="204"/>
      <c r="K208" s="204"/>
      <c r="L208" s="204"/>
      <c r="M208" s="186"/>
      <c r="N208" s="204"/>
      <c r="O208" s="187"/>
      <c r="P208" s="204"/>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row>
    <row r="209" spans="1:60" ht="17.25">
      <c r="A209" s="201"/>
      <c r="B209" s="202"/>
      <c r="C209" s="200"/>
      <c r="D209" s="201"/>
      <c r="E209" s="202"/>
      <c r="F209" s="202"/>
      <c r="G209" s="202"/>
      <c r="H209" s="202"/>
      <c r="I209" s="202"/>
      <c r="J209" s="202"/>
      <c r="K209" s="202"/>
      <c r="L209" s="202"/>
      <c r="M209" s="202"/>
      <c r="N209" s="202"/>
      <c r="O209" s="205"/>
      <c r="P209" s="202"/>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row>
    <row r="210" spans="1:60" ht="17.25">
      <c r="A210" s="201"/>
      <c r="B210" s="202"/>
      <c r="C210" s="206" t="s">
        <v>205</v>
      </c>
      <c r="D210" s="201"/>
      <c r="E210" s="202"/>
      <c r="F210" s="202"/>
      <c r="G210" s="202"/>
      <c r="H210" s="202"/>
      <c r="I210" s="202"/>
      <c r="J210" s="202"/>
      <c r="K210" s="202"/>
      <c r="L210" s="202"/>
      <c r="M210" s="202"/>
      <c r="N210" s="202"/>
      <c r="O210" s="205"/>
      <c r="P210" s="202"/>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row>
    <row r="211" spans="1:60" ht="17.25">
      <c r="A211" s="201"/>
      <c r="B211" s="202"/>
      <c r="C211" s="200"/>
      <c r="D211" s="201"/>
      <c r="E211" s="202"/>
      <c r="F211" s="202"/>
      <c r="G211" s="202"/>
      <c r="H211" s="202"/>
      <c r="I211" s="202"/>
      <c r="J211" s="202"/>
      <c r="K211" s="202"/>
      <c r="L211" s="202"/>
      <c r="M211" s="202"/>
      <c r="N211" s="202"/>
      <c r="O211" s="205"/>
      <c r="P211" s="202"/>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row>
    <row r="212" spans="1:60" ht="17.25">
      <c r="A212" s="201"/>
      <c r="B212" s="202"/>
      <c r="C212" s="200"/>
      <c r="D212" s="201"/>
      <c r="E212" s="202"/>
      <c r="F212" s="202"/>
      <c r="G212" s="202"/>
      <c r="H212" s="202"/>
      <c r="I212" s="202"/>
      <c r="J212" s="202"/>
      <c r="K212" s="202"/>
      <c r="L212" s="202"/>
      <c r="M212" s="202"/>
      <c r="N212" s="202"/>
      <c r="O212" s="205"/>
      <c r="P212" s="202"/>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row>
    <row r="213" spans="1:60" ht="17.25">
      <c r="A213" s="201"/>
      <c r="B213" s="202"/>
      <c r="C213" s="200"/>
      <c r="D213" s="201"/>
      <c r="E213" s="202"/>
      <c r="F213" s="202"/>
      <c r="G213" s="202"/>
      <c r="H213" s="202"/>
      <c r="I213" s="202"/>
      <c r="J213" s="202"/>
      <c r="K213" s="202"/>
      <c r="L213" s="202"/>
      <c r="M213" s="202"/>
      <c r="N213" s="202"/>
      <c r="O213" s="205"/>
      <c r="P213" s="202"/>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row>
    <row r="214" spans="1:60" ht="17.25">
      <c r="A214" s="201"/>
      <c r="B214" s="202"/>
      <c r="C214" s="200"/>
      <c r="D214" s="201"/>
      <c r="E214" s="202"/>
      <c r="F214" s="202"/>
      <c r="G214" s="202"/>
      <c r="H214" s="202"/>
      <c r="I214" s="202"/>
      <c r="J214" s="202"/>
      <c r="K214" s="202"/>
      <c r="L214" s="202"/>
      <c r="M214" s="202"/>
      <c r="N214" s="202"/>
      <c r="O214" s="205"/>
      <c r="P214" s="202"/>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row>
    <row r="215" spans="1:60" ht="17.25">
      <c r="A215" s="201"/>
      <c r="B215" s="202"/>
      <c r="C215" s="200"/>
      <c r="D215" s="201"/>
      <c r="E215" s="202"/>
      <c r="F215" s="202"/>
      <c r="G215" s="202"/>
      <c r="H215" s="202"/>
      <c r="I215" s="202"/>
      <c r="J215" s="202"/>
      <c r="K215" s="202"/>
      <c r="L215" s="202"/>
      <c r="M215" s="202"/>
      <c r="N215" s="202"/>
      <c r="O215" s="205"/>
      <c r="P215" s="202"/>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row>
    <row r="216" spans="1:60" ht="17.25">
      <c r="A216" s="201"/>
      <c r="B216" s="202"/>
      <c r="C216" s="200"/>
      <c r="D216" s="201"/>
      <c r="E216" s="202"/>
      <c r="F216" s="202"/>
      <c r="G216" s="202"/>
      <c r="H216" s="202"/>
      <c r="I216" s="202"/>
      <c r="J216" s="202"/>
      <c r="K216" s="202"/>
      <c r="L216" s="202"/>
      <c r="M216" s="202"/>
      <c r="N216" s="202"/>
      <c r="O216" s="205"/>
      <c r="P216" s="202"/>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row>
    <row r="217" spans="1:60" ht="17.25">
      <c r="A217" s="201"/>
      <c r="B217" s="202"/>
      <c r="C217" s="200"/>
      <c r="D217" s="201"/>
      <c r="E217" s="202"/>
      <c r="F217" s="202"/>
      <c r="G217" s="202"/>
      <c r="H217" s="202"/>
      <c r="I217" s="202"/>
      <c r="J217" s="202"/>
      <c r="K217" s="202"/>
      <c r="L217" s="202"/>
      <c r="M217" s="202"/>
      <c r="N217" s="202"/>
      <c r="O217" s="205"/>
      <c r="P217" s="202"/>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row>
    <row r="218" spans="1:60" ht="17.25">
      <c r="A218" s="201"/>
      <c r="B218" s="202"/>
      <c r="C218" s="200"/>
      <c r="D218" s="201"/>
      <c r="E218" s="202"/>
      <c r="F218" s="202"/>
      <c r="G218" s="202"/>
      <c r="H218" s="202"/>
      <c r="I218" s="202"/>
      <c r="J218" s="202"/>
      <c r="K218" s="202"/>
      <c r="L218" s="202"/>
      <c r="M218" s="202"/>
      <c r="N218" s="202"/>
      <c r="O218" s="205"/>
      <c r="P218" s="202"/>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row>
    <row r="219" spans="1:60" ht="17.25">
      <c r="A219" s="201"/>
      <c r="B219" s="202"/>
      <c r="C219" s="200"/>
      <c r="D219" s="201"/>
      <c r="E219" s="202"/>
      <c r="F219" s="202"/>
      <c r="G219" s="202"/>
      <c r="H219" s="202"/>
      <c r="I219" s="202"/>
      <c r="J219" s="202"/>
      <c r="K219" s="202"/>
      <c r="L219" s="202"/>
      <c r="M219" s="202"/>
      <c r="N219" s="202"/>
      <c r="O219" s="205"/>
      <c r="P219" s="202"/>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row>
    <row r="220" spans="1:60" ht="17.25">
      <c r="A220" s="201"/>
      <c r="B220" s="202"/>
      <c r="C220" s="200"/>
      <c r="D220" s="201"/>
      <c r="E220" s="202"/>
      <c r="F220" s="202"/>
      <c r="G220" s="202"/>
      <c r="H220" s="202"/>
      <c r="I220" s="202"/>
      <c r="J220" s="202"/>
      <c r="K220" s="202"/>
      <c r="L220" s="202"/>
      <c r="M220" s="202"/>
      <c r="N220" s="202"/>
      <c r="O220" s="205"/>
      <c r="P220" s="202"/>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row>
    <row r="221" spans="1:60" ht="17.25">
      <c r="A221" s="201"/>
      <c r="B221" s="202"/>
      <c r="C221" s="200"/>
      <c r="D221" s="201"/>
      <c r="E221" s="202"/>
      <c r="F221" s="202"/>
      <c r="G221" s="202"/>
      <c r="H221" s="202"/>
      <c r="I221" s="202"/>
      <c r="J221" s="202"/>
      <c r="K221" s="202"/>
      <c r="L221" s="202"/>
      <c r="M221" s="202"/>
      <c r="N221" s="202"/>
      <c r="O221" s="205"/>
      <c r="P221" s="202"/>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row>
    <row r="222" spans="1:60" ht="17.25">
      <c r="A222" s="201"/>
      <c r="B222" s="202"/>
      <c r="C222" s="200"/>
      <c r="D222" s="201"/>
      <c r="E222" s="202"/>
      <c r="F222" s="202"/>
      <c r="G222" s="202"/>
      <c r="H222" s="202"/>
      <c r="I222" s="202"/>
      <c r="J222" s="202"/>
      <c r="K222" s="202"/>
      <c r="L222" s="202"/>
      <c r="M222" s="202"/>
      <c r="N222" s="202"/>
      <c r="O222" s="205"/>
      <c r="P222" s="202"/>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row>
    <row r="223" spans="1:60" ht="17.25">
      <c r="A223" s="201"/>
      <c r="B223" s="202"/>
      <c r="C223" s="200"/>
      <c r="D223" s="201"/>
      <c r="E223" s="202"/>
      <c r="F223" s="202"/>
      <c r="G223" s="202"/>
      <c r="H223" s="202"/>
      <c r="I223" s="202"/>
      <c r="J223" s="202"/>
      <c r="K223" s="202"/>
      <c r="L223" s="202"/>
      <c r="M223" s="202"/>
      <c r="N223" s="202"/>
      <c r="O223" s="205"/>
      <c r="P223" s="202"/>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row>
    <row r="224" spans="1:60" ht="17.25">
      <c r="A224" s="201"/>
      <c r="B224" s="202"/>
      <c r="C224" s="200"/>
      <c r="D224" s="201"/>
      <c r="E224" s="202"/>
      <c r="F224" s="202"/>
      <c r="G224" s="202"/>
      <c r="H224" s="202"/>
      <c r="I224" s="202"/>
      <c r="J224" s="202"/>
      <c r="K224" s="202"/>
      <c r="L224" s="202"/>
      <c r="M224" s="202"/>
      <c r="N224" s="202"/>
      <c r="O224" s="205"/>
      <c r="P224" s="202"/>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row>
    <row r="225" spans="1:60" ht="17.25">
      <c r="A225" s="201"/>
      <c r="B225" s="202"/>
      <c r="C225" s="200"/>
      <c r="D225" s="201"/>
      <c r="E225" s="202"/>
      <c r="F225" s="202"/>
      <c r="G225" s="202"/>
      <c r="H225" s="202"/>
      <c r="I225" s="202"/>
      <c r="J225" s="202"/>
      <c r="K225" s="202"/>
      <c r="L225" s="202"/>
      <c r="M225" s="202"/>
      <c r="N225" s="202"/>
      <c r="O225" s="205"/>
      <c r="P225" s="202"/>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row>
    <row r="226" spans="1:60" ht="17.25">
      <c r="A226" s="201"/>
      <c r="B226" s="202"/>
      <c r="C226" s="200"/>
      <c r="D226" s="201"/>
      <c r="E226" s="202"/>
      <c r="F226" s="202"/>
      <c r="G226" s="202"/>
      <c r="H226" s="202"/>
      <c r="I226" s="202"/>
      <c r="J226" s="202"/>
      <c r="K226" s="202"/>
      <c r="L226" s="202"/>
      <c r="M226" s="202"/>
      <c r="N226" s="202"/>
      <c r="O226" s="205"/>
      <c r="P226" s="202"/>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row>
    <row r="227" spans="1:60" ht="17.25">
      <c r="A227" s="201"/>
      <c r="B227" s="202"/>
      <c r="C227" s="200"/>
      <c r="D227" s="201"/>
      <c r="E227" s="202"/>
      <c r="F227" s="202"/>
      <c r="G227" s="202"/>
      <c r="H227" s="202"/>
      <c r="I227" s="202"/>
      <c r="J227" s="202"/>
      <c r="K227" s="202"/>
      <c r="L227" s="202"/>
      <c r="M227" s="202"/>
      <c r="N227" s="202"/>
      <c r="O227" s="205"/>
      <c r="P227" s="202"/>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row>
    <row r="228" spans="1:60" ht="17.25">
      <c r="A228" s="201"/>
      <c r="B228" s="202"/>
      <c r="C228" s="200"/>
      <c r="D228" s="201"/>
      <c r="E228" s="202"/>
      <c r="F228" s="202"/>
      <c r="G228" s="202"/>
      <c r="H228" s="202"/>
      <c r="I228" s="202"/>
      <c r="J228" s="202"/>
      <c r="K228" s="202"/>
      <c r="L228" s="202"/>
      <c r="M228" s="202"/>
      <c r="N228" s="202"/>
      <c r="O228" s="205"/>
      <c r="P228" s="202"/>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row>
    <row r="229" spans="1:60" ht="17.25">
      <c r="A229" s="201"/>
      <c r="B229" s="202"/>
      <c r="C229" s="200"/>
      <c r="D229" s="201"/>
      <c r="E229" s="202"/>
      <c r="F229" s="202"/>
      <c r="G229" s="202"/>
      <c r="H229" s="202"/>
      <c r="I229" s="202"/>
      <c r="J229" s="202"/>
      <c r="K229" s="202"/>
      <c r="L229" s="202"/>
      <c r="M229" s="202"/>
      <c r="N229" s="202"/>
      <c r="O229" s="205"/>
      <c r="P229" s="202"/>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row>
    <row r="230" spans="1:60" ht="17.25">
      <c r="A230" s="201"/>
      <c r="B230" s="202"/>
      <c r="C230" s="200"/>
      <c r="D230" s="201"/>
      <c r="E230" s="202"/>
      <c r="F230" s="202"/>
      <c r="G230" s="202"/>
      <c r="H230" s="202"/>
      <c r="I230" s="202"/>
      <c r="J230" s="202"/>
      <c r="K230" s="202"/>
      <c r="L230" s="202"/>
      <c r="M230" s="202"/>
      <c r="N230" s="202"/>
      <c r="O230" s="205"/>
      <c r="P230" s="202"/>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row>
    <row r="231" spans="1:60" ht="17.25">
      <c r="A231" s="201"/>
      <c r="B231" s="202"/>
      <c r="C231" s="200"/>
      <c r="D231" s="201"/>
      <c r="E231" s="202"/>
      <c r="F231" s="202"/>
      <c r="G231" s="202"/>
      <c r="H231" s="202"/>
      <c r="I231" s="202"/>
      <c r="J231" s="202"/>
      <c r="K231" s="202"/>
      <c r="L231" s="202"/>
      <c r="M231" s="202"/>
      <c r="N231" s="202"/>
      <c r="O231" s="205"/>
      <c r="P231" s="202"/>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row>
    <row r="232" spans="1:60" ht="17.25">
      <c r="A232" s="201"/>
      <c r="B232" s="202"/>
      <c r="C232" s="200"/>
      <c r="D232" s="201"/>
      <c r="E232" s="202"/>
      <c r="F232" s="202"/>
      <c r="G232" s="202"/>
      <c r="H232" s="202"/>
      <c r="I232" s="202"/>
      <c r="J232" s="202"/>
      <c r="K232" s="202"/>
      <c r="L232" s="202"/>
      <c r="M232" s="202"/>
      <c r="N232" s="202"/>
      <c r="O232" s="205"/>
      <c r="P232" s="202"/>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row>
    <row r="233" spans="1:60" ht="17.25">
      <c r="A233" s="201"/>
      <c r="B233" s="202"/>
      <c r="C233" s="200"/>
      <c r="D233" s="201"/>
      <c r="E233" s="202"/>
      <c r="F233" s="202"/>
      <c r="G233" s="202"/>
      <c r="H233" s="202"/>
      <c r="I233" s="202"/>
      <c r="J233" s="202"/>
      <c r="K233" s="202"/>
      <c r="L233" s="202"/>
      <c r="M233" s="202"/>
      <c r="N233" s="202"/>
      <c r="O233" s="205"/>
      <c r="P233" s="202"/>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row>
    <row r="234" spans="1:60" ht="17.25">
      <c r="A234" s="201"/>
      <c r="B234" s="202"/>
      <c r="C234" s="200"/>
      <c r="D234" s="201"/>
      <c r="E234" s="202"/>
      <c r="F234" s="202"/>
      <c r="G234" s="202"/>
      <c r="H234" s="202"/>
      <c r="I234" s="202"/>
      <c r="J234" s="202"/>
      <c r="K234" s="202"/>
      <c r="L234" s="202"/>
      <c r="M234" s="202"/>
      <c r="N234" s="202"/>
      <c r="O234" s="205"/>
      <c r="P234" s="202"/>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row>
    <row r="235" spans="1:60" ht="17.25">
      <c r="A235" s="201"/>
      <c r="B235" s="202"/>
      <c r="C235" s="200"/>
      <c r="D235" s="201"/>
      <c r="E235" s="202"/>
      <c r="F235" s="202"/>
      <c r="G235" s="202"/>
      <c r="H235" s="202"/>
      <c r="I235" s="202"/>
      <c r="J235" s="202"/>
      <c r="K235" s="202"/>
      <c r="L235" s="202"/>
      <c r="M235" s="202"/>
      <c r="N235" s="202"/>
      <c r="O235" s="205"/>
      <c r="P235" s="202"/>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row>
    <row r="236" spans="1:60" ht="17.25">
      <c r="A236" s="201"/>
      <c r="B236" s="202"/>
      <c r="C236" s="200"/>
      <c r="D236" s="201"/>
      <c r="E236" s="202"/>
      <c r="F236" s="202"/>
      <c r="G236" s="202"/>
      <c r="H236" s="202"/>
      <c r="I236" s="202"/>
      <c r="J236" s="202"/>
      <c r="K236" s="202"/>
      <c r="L236" s="202"/>
      <c r="M236" s="202"/>
      <c r="N236" s="202"/>
      <c r="O236" s="205"/>
      <c r="P236" s="202"/>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row>
    <row r="237" spans="1:60" ht="17.25">
      <c r="A237" s="201"/>
      <c r="B237" s="202"/>
      <c r="C237" s="200"/>
      <c r="D237" s="201"/>
      <c r="E237" s="202"/>
      <c r="F237" s="202"/>
      <c r="G237" s="202"/>
      <c r="H237" s="202"/>
      <c r="I237" s="202"/>
      <c r="J237" s="202"/>
      <c r="K237" s="202"/>
      <c r="L237" s="202"/>
      <c r="M237" s="202"/>
      <c r="N237" s="202"/>
      <c r="O237" s="205"/>
      <c r="P237" s="202"/>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row>
    <row r="238" spans="1:60" ht="17.25">
      <c r="A238" s="201"/>
      <c r="B238" s="202"/>
      <c r="C238" s="200"/>
      <c r="D238" s="201"/>
      <c r="E238" s="202"/>
      <c r="F238" s="202"/>
      <c r="G238" s="202"/>
      <c r="H238" s="202"/>
      <c r="I238" s="202"/>
      <c r="J238" s="202"/>
      <c r="K238" s="202"/>
      <c r="L238" s="202"/>
      <c r="M238" s="202"/>
      <c r="N238" s="202"/>
      <c r="O238" s="205"/>
      <c r="P238" s="202"/>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row>
    <row r="239" spans="1:60" ht="17.25">
      <c r="A239" s="201"/>
      <c r="B239" s="202"/>
      <c r="C239" s="200"/>
      <c r="D239" s="201"/>
      <c r="E239" s="202"/>
      <c r="F239" s="202"/>
      <c r="G239" s="202"/>
      <c r="H239" s="202"/>
      <c r="I239" s="202"/>
      <c r="J239" s="202"/>
      <c r="K239" s="202"/>
      <c r="L239" s="202"/>
      <c r="M239" s="202"/>
      <c r="N239" s="202"/>
      <c r="O239" s="205"/>
      <c r="P239" s="202"/>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row>
    <row r="240" spans="1:60" ht="17.25">
      <c r="A240" s="201"/>
      <c r="B240" s="202"/>
      <c r="C240" s="200"/>
      <c r="D240" s="201"/>
      <c r="E240" s="202"/>
      <c r="F240" s="202"/>
      <c r="G240" s="202"/>
      <c r="H240" s="202"/>
      <c r="I240" s="202"/>
      <c r="J240" s="202"/>
      <c r="K240" s="202"/>
      <c r="L240" s="202"/>
      <c r="M240" s="202"/>
      <c r="N240" s="202"/>
      <c r="O240" s="205"/>
      <c r="P240" s="202"/>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row>
    <row r="241" spans="1:60" ht="17.25">
      <c r="A241" s="201"/>
      <c r="B241" s="202"/>
      <c r="C241" s="200"/>
      <c r="D241" s="201"/>
      <c r="E241" s="202"/>
      <c r="F241" s="202"/>
      <c r="G241" s="202"/>
      <c r="H241" s="202"/>
      <c r="I241" s="202"/>
      <c r="J241" s="202"/>
      <c r="K241" s="202"/>
      <c r="L241" s="202"/>
      <c r="M241" s="202"/>
      <c r="N241" s="202"/>
      <c r="O241" s="205"/>
      <c r="P241" s="202"/>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row>
    <row r="242" spans="1:60" ht="17.25">
      <c r="A242" s="201"/>
      <c r="B242" s="202"/>
      <c r="C242" s="200"/>
      <c r="D242" s="201"/>
      <c r="E242" s="202"/>
      <c r="F242" s="202"/>
      <c r="G242" s="202"/>
      <c r="H242" s="202"/>
      <c r="I242" s="202"/>
      <c r="J242" s="202"/>
      <c r="K242" s="202"/>
      <c r="L242" s="202"/>
      <c r="M242" s="202"/>
      <c r="N242" s="202"/>
      <c r="O242" s="205"/>
      <c r="P242" s="202"/>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row>
    <row r="243" spans="1:60" ht="17.25">
      <c r="A243" s="201"/>
      <c r="B243" s="202"/>
      <c r="C243" s="200"/>
      <c r="D243" s="201"/>
      <c r="E243" s="202"/>
      <c r="F243" s="202"/>
      <c r="G243" s="202"/>
      <c r="H243" s="202"/>
      <c r="I243" s="202"/>
      <c r="J243" s="202"/>
      <c r="K243" s="202"/>
      <c r="L243" s="202"/>
      <c r="M243" s="202"/>
      <c r="N243" s="202"/>
      <c r="O243" s="205"/>
      <c r="P243" s="202"/>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row>
    <row r="244" spans="1:60" ht="17.25">
      <c r="A244" s="201"/>
      <c r="B244" s="202"/>
      <c r="C244" s="200"/>
      <c r="D244" s="201"/>
      <c r="E244" s="202"/>
      <c r="F244" s="202"/>
      <c r="G244" s="202"/>
      <c r="H244" s="202"/>
      <c r="I244" s="202"/>
      <c r="J244" s="202"/>
      <c r="K244" s="202"/>
      <c r="L244" s="202"/>
      <c r="M244" s="202"/>
      <c r="N244" s="202"/>
      <c r="O244" s="205"/>
      <c r="P244" s="202"/>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row>
    <row r="245" spans="1:60" ht="17.25">
      <c r="A245" s="201"/>
      <c r="B245" s="202"/>
      <c r="C245" s="200"/>
      <c r="D245" s="201"/>
      <c r="E245" s="202"/>
      <c r="F245" s="202"/>
      <c r="G245" s="202"/>
      <c r="H245" s="202"/>
      <c r="I245" s="202"/>
      <c r="J245" s="202"/>
      <c r="K245" s="202"/>
      <c r="L245" s="202"/>
      <c r="M245" s="202"/>
      <c r="N245" s="202"/>
      <c r="O245" s="205"/>
      <c r="P245" s="202"/>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row>
    <row r="246" spans="1:60" ht="17.25">
      <c r="A246" s="201"/>
      <c r="B246" s="202"/>
      <c r="C246" s="200"/>
      <c r="D246" s="201"/>
      <c r="E246" s="202"/>
      <c r="F246" s="202"/>
      <c r="G246" s="202"/>
      <c r="H246" s="202"/>
      <c r="I246" s="202"/>
      <c r="J246" s="202"/>
      <c r="K246" s="202"/>
      <c r="L246" s="202"/>
      <c r="M246" s="202"/>
      <c r="N246" s="202"/>
      <c r="O246" s="205"/>
      <c r="P246" s="202"/>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row>
    <row r="247" spans="1:60" ht="17.25">
      <c r="A247" s="201"/>
      <c r="B247" s="202"/>
      <c r="C247" s="200"/>
      <c r="D247" s="201"/>
      <c r="E247" s="202"/>
      <c r="F247" s="202"/>
      <c r="G247" s="202"/>
      <c r="H247" s="202"/>
      <c r="I247" s="202"/>
      <c r="J247" s="202"/>
      <c r="K247" s="202"/>
      <c r="L247" s="202"/>
      <c r="M247" s="202"/>
      <c r="N247" s="202"/>
      <c r="O247" s="205"/>
      <c r="P247" s="202"/>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row>
    <row r="248" spans="1:60" ht="17.25">
      <c r="A248" s="201"/>
      <c r="B248" s="202"/>
      <c r="C248" s="200"/>
      <c r="D248" s="201"/>
      <c r="E248" s="202"/>
      <c r="F248" s="202"/>
      <c r="G248" s="202"/>
      <c r="H248" s="202"/>
      <c r="I248" s="202"/>
      <c r="J248" s="202"/>
      <c r="K248" s="202"/>
      <c r="L248" s="202"/>
      <c r="M248" s="202"/>
      <c r="N248" s="202"/>
      <c r="O248" s="205"/>
      <c r="P248" s="202"/>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row>
    <row r="249" spans="1:60" ht="17.25">
      <c r="A249" s="201"/>
      <c r="B249" s="202"/>
      <c r="C249" s="200"/>
      <c r="D249" s="201"/>
      <c r="E249" s="202"/>
      <c r="F249" s="202"/>
      <c r="G249" s="202"/>
      <c r="H249" s="202"/>
      <c r="I249" s="202"/>
      <c r="J249" s="202"/>
      <c r="K249" s="202"/>
      <c r="L249" s="202"/>
      <c r="M249" s="202"/>
      <c r="N249" s="202"/>
      <c r="O249" s="205"/>
      <c r="P249" s="202"/>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row>
    <row r="250" spans="1:60" ht="17.25">
      <c r="A250" s="201"/>
      <c r="B250" s="202"/>
      <c r="C250" s="200"/>
      <c r="D250" s="201"/>
      <c r="E250" s="202"/>
      <c r="F250" s="202"/>
      <c r="G250" s="202"/>
      <c r="H250" s="202"/>
      <c r="I250" s="202"/>
      <c r="J250" s="202"/>
      <c r="K250" s="202"/>
      <c r="L250" s="202"/>
      <c r="M250" s="202"/>
      <c r="N250" s="202"/>
      <c r="O250" s="205"/>
      <c r="P250" s="202"/>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row>
    <row r="251" spans="1:60" ht="17.25">
      <c r="A251" s="201"/>
      <c r="B251" s="202"/>
      <c r="C251" s="200"/>
      <c r="D251" s="201"/>
      <c r="E251" s="202"/>
      <c r="F251" s="202"/>
      <c r="G251" s="202"/>
      <c r="H251" s="202"/>
      <c r="I251" s="202"/>
      <c r="J251" s="202"/>
      <c r="K251" s="202"/>
      <c r="L251" s="202"/>
      <c r="M251" s="202"/>
      <c r="N251" s="202"/>
      <c r="O251" s="205"/>
      <c r="P251" s="202"/>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row>
    <row r="252" spans="1:60" ht="17.25">
      <c r="A252" s="201"/>
      <c r="B252" s="202"/>
      <c r="C252" s="200"/>
      <c r="D252" s="201"/>
      <c r="E252" s="202"/>
      <c r="F252" s="202"/>
      <c r="G252" s="202"/>
      <c r="H252" s="202"/>
      <c r="I252" s="202"/>
      <c r="J252" s="202"/>
      <c r="K252" s="202"/>
      <c r="L252" s="202"/>
      <c r="M252" s="202"/>
      <c r="N252" s="202"/>
      <c r="O252" s="205"/>
      <c r="P252" s="202"/>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row>
    <row r="253" spans="1:60" ht="17.25">
      <c r="A253" s="201"/>
      <c r="B253" s="202"/>
      <c r="C253" s="200"/>
      <c r="D253" s="201"/>
      <c r="E253" s="202"/>
      <c r="F253" s="202"/>
      <c r="G253" s="202"/>
      <c r="H253" s="202"/>
      <c r="I253" s="202"/>
      <c r="J253" s="202"/>
      <c r="K253" s="202"/>
      <c r="L253" s="202"/>
      <c r="M253" s="202"/>
      <c r="N253" s="202"/>
      <c r="O253" s="205"/>
      <c r="P253" s="202"/>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row>
    <row r="254" spans="1:60" ht="17.25">
      <c r="A254" s="201"/>
      <c r="B254" s="202"/>
      <c r="C254" s="200"/>
      <c r="D254" s="201"/>
      <c r="E254" s="202"/>
      <c r="F254" s="202"/>
      <c r="G254" s="202"/>
      <c r="H254" s="202"/>
      <c r="I254" s="202"/>
      <c r="J254" s="202"/>
      <c r="K254" s="202"/>
      <c r="L254" s="202"/>
      <c r="M254" s="202"/>
      <c r="N254" s="202"/>
      <c r="O254" s="205"/>
      <c r="P254" s="202"/>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row>
    <row r="255" spans="1:60" ht="17.25">
      <c r="A255" s="201"/>
      <c r="B255" s="202"/>
      <c r="C255" s="200"/>
      <c r="D255" s="201"/>
      <c r="E255" s="202"/>
      <c r="F255" s="202"/>
      <c r="G255" s="202"/>
      <c r="H255" s="202"/>
      <c r="I255" s="202"/>
      <c r="J255" s="202"/>
      <c r="K255" s="202"/>
      <c r="L255" s="202"/>
      <c r="M255" s="202"/>
      <c r="N255" s="202"/>
      <c r="O255" s="205"/>
      <c r="P255" s="202"/>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row>
    <row r="256" spans="1:60" ht="17.25">
      <c r="A256" s="201"/>
      <c r="B256" s="202"/>
      <c r="C256" s="200"/>
      <c r="D256" s="201"/>
      <c r="E256" s="202"/>
      <c r="F256" s="202"/>
      <c r="G256" s="202"/>
      <c r="H256" s="202"/>
      <c r="I256" s="202"/>
      <c r="J256" s="202"/>
      <c r="K256" s="202"/>
      <c r="L256" s="202"/>
      <c r="M256" s="202"/>
      <c r="N256" s="202"/>
      <c r="O256" s="205"/>
      <c r="P256" s="202"/>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row>
    <row r="257" spans="1:60" ht="17.25">
      <c r="A257" s="201"/>
      <c r="B257" s="202"/>
      <c r="C257" s="200"/>
      <c r="D257" s="201"/>
      <c r="E257" s="202"/>
      <c r="F257" s="202"/>
      <c r="G257" s="202"/>
      <c r="H257" s="202"/>
      <c r="I257" s="202"/>
      <c r="J257" s="202"/>
      <c r="K257" s="202"/>
      <c r="L257" s="202"/>
      <c r="M257" s="202"/>
      <c r="N257" s="202"/>
      <c r="O257" s="205"/>
      <c r="P257" s="202"/>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row>
    <row r="258" spans="1:60" ht="17.25">
      <c r="A258" s="201"/>
      <c r="B258" s="202"/>
      <c r="C258" s="200"/>
      <c r="D258" s="201"/>
      <c r="E258" s="202"/>
      <c r="F258" s="202"/>
      <c r="G258" s="202"/>
      <c r="H258" s="202"/>
      <c r="I258" s="202"/>
      <c r="J258" s="202"/>
      <c r="K258" s="202"/>
      <c r="L258" s="202"/>
      <c r="M258" s="202"/>
      <c r="N258" s="202"/>
      <c r="O258" s="205"/>
      <c r="P258" s="202"/>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row>
    <row r="259" spans="1:60" ht="17.25">
      <c r="A259" s="201"/>
      <c r="B259" s="202"/>
      <c r="C259" s="200"/>
      <c r="D259" s="201"/>
      <c r="E259" s="202"/>
      <c r="F259" s="202"/>
      <c r="G259" s="202"/>
      <c r="H259" s="202"/>
      <c r="I259" s="202"/>
      <c r="J259" s="202"/>
      <c r="K259" s="202"/>
      <c r="L259" s="202"/>
      <c r="M259" s="202"/>
      <c r="N259" s="202"/>
      <c r="O259" s="205"/>
      <c r="P259" s="202"/>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row>
    <row r="260" spans="1:60">
      <c r="A260" s="41"/>
      <c r="B260" s="39"/>
      <c r="C260" s="40"/>
      <c r="D260" s="41"/>
      <c r="E260" s="39"/>
      <c r="F260" s="39"/>
      <c r="G260" s="39"/>
      <c r="H260" s="39"/>
      <c r="I260" s="39"/>
      <c r="J260" s="39"/>
      <c r="K260" s="39"/>
      <c r="L260" s="39"/>
      <c r="M260" s="39"/>
      <c r="N260" s="39"/>
      <c r="O260" s="42"/>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row>
    <row r="261" spans="1:60">
      <c r="A261" s="41"/>
      <c r="B261" s="39"/>
      <c r="C261" s="40"/>
      <c r="D261" s="41"/>
      <c r="E261" s="39"/>
      <c r="F261" s="39"/>
      <c r="G261" s="39"/>
      <c r="H261" s="39"/>
      <c r="I261" s="39"/>
      <c r="J261" s="39"/>
      <c r="K261" s="39"/>
      <c r="L261" s="39"/>
      <c r="M261" s="39"/>
      <c r="N261" s="39"/>
      <c r="O261" s="42"/>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row>
    <row r="262" spans="1:60">
      <c r="A262" s="41"/>
      <c r="B262" s="39"/>
      <c r="C262" s="40"/>
      <c r="D262" s="41"/>
      <c r="E262" s="39"/>
      <c r="F262" s="39"/>
      <c r="G262" s="39"/>
      <c r="H262" s="39"/>
      <c r="I262" s="39"/>
      <c r="J262" s="39"/>
      <c r="K262" s="39"/>
      <c r="L262" s="39"/>
      <c r="M262" s="39"/>
      <c r="N262" s="39"/>
      <c r="O262" s="42"/>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row>
    <row r="263" spans="1:60">
      <c r="A263" s="41"/>
      <c r="B263" s="39"/>
      <c r="C263" s="40"/>
      <c r="D263" s="41"/>
      <c r="E263" s="39"/>
      <c r="F263" s="39"/>
      <c r="G263" s="39"/>
      <c r="H263" s="39"/>
      <c r="I263" s="39"/>
      <c r="J263" s="39"/>
      <c r="K263" s="39"/>
      <c r="L263" s="39"/>
      <c r="M263" s="39"/>
      <c r="N263" s="39"/>
      <c r="O263" s="42"/>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row>
    <row r="264" spans="1:60">
      <c r="A264" s="41"/>
      <c r="B264" s="39"/>
      <c r="C264" s="40"/>
      <c r="D264" s="41"/>
      <c r="E264" s="39"/>
      <c r="F264" s="39"/>
      <c r="G264" s="39"/>
      <c r="H264" s="39"/>
      <c r="I264" s="39"/>
      <c r="J264" s="39"/>
      <c r="K264" s="39"/>
      <c r="L264" s="39"/>
      <c r="M264" s="39"/>
      <c r="N264" s="39"/>
      <c r="O264" s="42"/>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row>
    <row r="265" spans="1:60">
      <c r="A265" s="41"/>
      <c r="B265" s="39"/>
      <c r="C265" s="40"/>
      <c r="D265" s="41"/>
      <c r="E265" s="39"/>
      <c r="F265" s="39"/>
      <c r="G265" s="39"/>
      <c r="H265" s="39"/>
      <c r="I265" s="39"/>
      <c r="J265" s="39"/>
      <c r="K265" s="39"/>
      <c r="L265" s="39"/>
      <c r="M265" s="39"/>
      <c r="N265" s="39"/>
      <c r="O265" s="42"/>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row>
    <row r="266" spans="1:60">
      <c r="A266" s="41"/>
      <c r="B266" s="39"/>
      <c r="C266" s="40"/>
      <c r="D266" s="41"/>
      <c r="E266" s="39"/>
      <c r="F266" s="39"/>
      <c r="G266" s="39"/>
      <c r="H266" s="39"/>
      <c r="I266" s="39"/>
      <c r="J266" s="39"/>
      <c r="K266" s="39"/>
      <c r="L266" s="39"/>
      <c r="M266" s="39"/>
      <c r="N266" s="39"/>
      <c r="O266" s="42"/>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row>
    <row r="267" spans="1:60">
      <c r="A267" s="41"/>
      <c r="B267" s="39"/>
      <c r="C267" s="40"/>
      <c r="D267" s="41"/>
      <c r="E267" s="39"/>
      <c r="F267" s="39"/>
      <c r="G267" s="39"/>
      <c r="H267" s="39"/>
      <c r="I267" s="39"/>
      <c r="J267" s="39"/>
      <c r="K267" s="39"/>
      <c r="L267" s="39"/>
      <c r="M267" s="39"/>
      <c r="N267" s="39"/>
      <c r="O267" s="42"/>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row>
    <row r="268" spans="1:60">
      <c r="A268" s="41"/>
      <c r="B268" s="39"/>
      <c r="C268" s="40"/>
      <c r="D268" s="41"/>
      <c r="E268" s="39"/>
      <c r="F268" s="39"/>
      <c r="G268" s="39"/>
      <c r="H268" s="39"/>
      <c r="I268" s="39"/>
      <c r="J268" s="39"/>
      <c r="K268" s="39"/>
      <c r="L268" s="39"/>
      <c r="M268" s="39"/>
      <c r="N268" s="39"/>
      <c r="O268" s="42"/>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row>
    <row r="269" spans="1:60">
      <c r="A269" s="41"/>
      <c r="B269" s="39"/>
      <c r="C269" s="40"/>
      <c r="D269" s="41"/>
      <c r="E269" s="39"/>
      <c r="F269" s="39"/>
      <c r="G269" s="39"/>
      <c r="H269" s="39"/>
      <c r="I269" s="39"/>
      <c r="J269" s="39"/>
      <c r="K269" s="39"/>
      <c r="L269" s="39"/>
      <c r="M269" s="39"/>
      <c r="N269" s="39"/>
      <c r="O269" s="42"/>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row>
    <row r="270" spans="1:60">
      <c r="A270" s="41"/>
      <c r="B270" s="39"/>
      <c r="C270" s="40"/>
      <c r="D270" s="41"/>
      <c r="E270" s="39"/>
      <c r="F270" s="39"/>
      <c r="G270" s="39"/>
      <c r="H270" s="39"/>
      <c r="I270" s="39"/>
      <c r="J270" s="39"/>
      <c r="K270" s="39"/>
      <c r="L270" s="39"/>
      <c r="M270" s="39"/>
      <c r="N270" s="39"/>
      <c r="O270" s="42"/>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row>
    <row r="271" spans="1:60">
      <c r="A271" s="41"/>
      <c r="B271" s="39"/>
      <c r="C271" s="40"/>
      <c r="D271" s="41"/>
      <c r="E271" s="39"/>
      <c r="F271" s="39"/>
      <c r="G271" s="39"/>
      <c r="H271" s="39"/>
      <c r="I271" s="39"/>
      <c r="J271" s="39"/>
      <c r="K271" s="39"/>
      <c r="L271" s="39"/>
      <c r="M271" s="39"/>
      <c r="N271" s="39"/>
      <c r="O271" s="42"/>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row>
    <row r="272" spans="1:60">
      <c r="A272" s="41"/>
      <c r="B272" s="39"/>
      <c r="C272" s="40"/>
      <c r="D272" s="41"/>
      <c r="E272" s="39"/>
      <c r="F272" s="39"/>
      <c r="G272" s="39"/>
      <c r="H272" s="39"/>
      <c r="I272" s="39"/>
      <c r="J272" s="39"/>
      <c r="K272" s="39"/>
      <c r="L272" s="39"/>
      <c r="M272" s="39"/>
      <c r="N272" s="39"/>
      <c r="O272" s="42"/>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row>
    <row r="273" spans="1:60">
      <c r="A273" s="41"/>
      <c r="B273" s="39"/>
      <c r="C273" s="40"/>
      <c r="D273" s="41"/>
      <c r="E273" s="39"/>
      <c r="F273" s="39"/>
      <c r="G273" s="39"/>
      <c r="H273" s="39"/>
      <c r="I273" s="39"/>
      <c r="J273" s="39"/>
      <c r="K273" s="39"/>
      <c r="L273" s="39"/>
      <c r="M273" s="39"/>
      <c r="N273" s="39"/>
      <c r="O273" s="42"/>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row>
    <row r="274" spans="1:60">
      <c r="A274" s="41"/>
      <c r="B274" s="39"/>
      <c r="C274" s="40"/>
      <c r="D274" s="41"/>
      <c r="E274" s="39"/>
      <c r="F274" s="39"/>
      <c r="G274" s="39"/>
      <c r="H274" s="39"/>
      <c r="I274" s="39"/>
      <c r="J274" s="39"/>
      <c r="K274" s="39"/>
      <c r="L274" s="39"/>
      <c r="M274" s="39"/>
      <c r="N274" s="39"/>
      <c r="O274" s="42"/>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row>
    <row r="275" spans="1:60">
      <c r="A275" s="41"/>
      <c r="B275" s="39"/>
      <c r="C275" s="40"/>
      <c r="D275" s="41"/>
      <c r="E275" s="39"/>
      <c r="F275" s="39"/>
      <c r="G275" s="39"/>
      <c r="H275" s="39"/>
      <c r="I275" s="39"/>
      <c r="J275" s="39"/>
      <c r="K275" s="39"/>
      <c r="L275" s="39"/>
      <c r="M275" s="39"/>
      <c r="N275" s="39"/>
      <c r="O275" s="42"/>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row>
    <row r="276" spans="1:60">
      <c r="A276" s="41"/>
      <c r="B276" s="39"/>
      <c r="C276" s="40"/>
      <c r="D276" s="41"/>
      <c r="E276" s="39"/>
      <c r="F276" s="39"/>
      <c r="G276" s="39"/>
      <c r="H276" s="39"/>
      <c r="I276" s="39"/>
      <c r="J276" s="39"/>
      <c r="K276" s="39"/>
      <c r="L276" s="39"/>
      <c r="M276" s="39"/>
      <c r="N276" s="39"/>
      <c r="O276" s="42"/>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row>
    <row r="277" spans="1:60">
      <c r="A277" s="41"/>
      <c r="B277" s="39"/>
      <c r="C277" s="40"/>
      <c r="D277" s="41"/>
      <c r="E277" s="39"/>
      <c r="F277" s="39"/>
      <c r="G277" s="39"/>
      <c r="H277" s="39"/>
      <c r="I277" s="39"/>
      <c r="J277" s="39"/>
      <c r="K277" s="39"/>
      <c r="L277" s="39"/>
      <c r="M277" s="39"/>
      <c r="N277" s="39"/>
      <c r="O277" s="42"/>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row>
    <row r="278" spans="1:60">
      <c r="A278" s="41"/>
      <c r="B278" s="39"/>
      <c r="C278" s="40"/>
      <c r="D278" s="41"/>
      <c r="E278" s="39"/>
      <c r="F278" s="39"/>
      <c r="G278" s="39"/>
      <c r="H278" s="39"/>
      <c r="I278" s="39"/>
      <c r="J278" s="39"/>
      <c r="K278" s="39"/>
      <c r="L278" s="39"/>
      <c r="M278" s="39"/>
      <c r="N278" s="39"/>
      <c r="O278" s="42"/>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row>
    <row r="279" spans="1:60">
      <c r="A279" s="41"/>
      <c r="B279" s="39"/>
      <c r="C279" s="40"/>
      <c r="D279" s="41"/>
      <c r="E279" s="39"/>
      <c r="F279" s="39"/>
      <c r="G279" s="39"/>
      <c r="H279" s="39"/>
      <c r="I279" s="39"/>
      <c r="J279" s="39"/>
      <c r="K279" s="39"/>
      <c r="L279" s="39"/>
      <c r="M279" s="39"/>
      <c r="N279" s="39"/>
      <c r="O279" s="42"/>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row>
    <row r="280" spans="1:60">
      <c r="A280" s="41"/>
      <c r="B280" s="39"/>
      <c r="C280" s="40"/>
      <c r="D280" s="41"/>
      <c r="E280" s="39"/>
      <c r="F280" s="39"/>
      <c r="G280" s="39"/>
      <c r="H280" s="39"/>
      <c r="I280" s="39"/>
      <c r="J280" s="39"/>
      <c r="K280" s="39"/>
      <c r="L280" s="39"/>
      <c r="M280" s="39"/>
      <c r="N280" s="39"/>
      <c r="O280" s="42"/>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row>
    <row r="281" spans="1:60">
      <c r="A281" s="41"/>
      <c r="B281" s="39"/>
      <c r="C281" s="40"/>
      <c r="D281" s="41"/>
      <c r="E281" s="39"/>
      <c r="F281" s="39"/>
      <c r="G281" s="39"/>
      <c r="H281" s="39"/>
      <c r="I281" s="39"/>
      <c r="J281" s="39"/>
      <c r="K281" s="39"/>
      <c r="L281" s="39"/>
      <c r="M281" s="39"/>
      <c r="N281" s="39"/>
      <c r="O281" s="42"/>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row>
    <row r="282" spans="1:60">
      <c r="A282" s="41"/>
      <c r="B282" s="39"/>
      <c r="C282" s="40"/>
      <c r="D282" s="41"/>
      <c r="E282" s="39"/>
      <c r="F282" s="39"/>
      <c r="G282" s="39"/>
      <c r="H282" s="39"/>
      <c r="I282" s="39"/>
      <c r="J282" s="39"/>
      <c r="K282" s="39"/>
      <c r="L282" s="39"/>
      <c r="M282" s="39"/>
      <c r="N282" s="39"/>
      <c r="O282" s="42"/>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row>
    <row r="283" spans="1:60">
      <c r="A283" s="41"/>
      <c r="B283" s="39"/>
      <c r="C283" s="40"/>
      <c r="D283" s="41"/>
      <c r="E283" s="39"/>
      <c r="F283" s="39"/>
      <c r="G283" s="39"/>
      <c r="H283" s="39"/>
      <c r="I283" s="39"/>
      <c r="J283" s="39"/>
      <c r="K283" s="39"/>
      <c r="L283" s="39"/>
      <c r="M283" s="39"/>
      <c r="N283" s="39"/>
      <c r="O283" s="42"/>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row>
    <row r="284" spans="1:60">
      <c r="A284" s="41"/>
      <c r="B284" s="39"/>
      <c r="C284" s="40"/>
      <c r="D284" s="41"/>
      <c r="E284" s="39"/>
      <c r="F284" s="39"/>
      <c r="G284" s="39"/>
      <c r="H284" s="39"/>
      <c r="I284" s="39"/>
      <c r="J284" s="39"/>
      <c r="K284" s="39"/>
      <c r="L284" s="39"/>
      <c r="M284" s="39"/>
      <c r="N284" s="39"/>
      <c r="O284" s="42"/>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row>
    <row r="285" spans="1:60">
      <c r="A285" s="41"/>
      <c r="B285" s="39"/>
      <c r="C285" s="40"/>
      <c r="D285" s="41"/>
      <c r="E285" s="39"/>
      <c r="F285" s="39"/>
      <c r="G285" s="39"/>
      <c r="H285" s="39"/>
      <c r="I285" s="39"/>
      <c r="J285" s="39"/>
      <c r="K285" s="39"/>
      <c r="L285" s="39"/>
      <c r="M285" s="39"/>
      <c r="N285" s="39"/>
      <c r="O285" s="42"/>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row>
    <row r="286" spans="1:60">
      <c r="A286" s="41"/>
      <c r="B286" s="39"/>
      <c r="C286" s="40"/>
      <c r="D286" s="41"/>
      <c r="E286" s="39"/>
      <c r="F286" s="39"/>
      <c r="G286" s="39"/>
      <c r="H286" s="39"/>
      <c r="I286" s="39"/>
      <c r="J286" s="39"/>
      <c r="K286" s="39"/>
      <c r="L286" s="39"/>
      <c r="M286" s="39"/>
      <c r="N286" s="39"/>
      <c r="O286" s="42"/>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row>
    <row r="287" spans="1:60">
      <c r="A287" s="41"/>
      <c r="B287" s="39"/>
      <c r="C287" s="40"/>
      <c r="D287" s="41"/>
      <c r="E287" s="39"/>
      <c r="F287" s="39"/>
      <c r="G287" s="39"/>
      <c r="H287" s="39"/>
      <c r="I287" s="39"/>
      <c r="J287" s="39"/>
      <c r="K287" s="39"/>
      <c r="L287" s="39"/>
      <c r="M287" s="39"/>
      <c r="N287" s="39"/>
      <c r="O287" s="42"/>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row>
    <row r="288" spans="1:60">
      <c r="A288" s="41"/>
      <c r="B288" s="39"/>
      <c r="C288" s="40"/>
      <c r="D288" s="41"/>
      <c r="E288" s="39"/>
      <c r="F288" s="39"/>
      <c r="G288" s="39"/>
      <c r="H288" s="39"/>
      <c r="I288" s="39"/>
      <c r="J288" s="39"/>
      <c r="K288" s="39"/>
      <c r="L288" s="39"/>
      <c r="M288" s="39"/>
      <c r="N288" s="39"/>
      <c r="O288" s="42"/>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row>
    <row r="289" spans="1:60">
      <c r="A289" s="41"/>
      <c r="B289" s="39"/>
      <c r="C289" s="40"/>
      <c r="D289" s="41"/>
      <c r="E289" s="39"/>
      <c r="F289" s="39"/>
      <c r="G289" s="39"/>
      <c r="H289" s="39"/>
      <c r="I289" s="39"/>
      <c r="J289" s="39"/>
      <c r="K289" s="39"/>
      <c r="L289" s="39"/>
      <c r="M289" s="39"/>
      <c r="N289" s="39"/>
      <c r="O289" s="42"/>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row>
    <row r="290" spans="1:60">
      <c r="A290" s="41"/>
      <c r="B290" s="39"/>
      <c r="C290" s="40"/>
      <c r="D290" s="41"/>
      <c r="E290" s="39"/>
      <c r="F290" s="39"/>
      <c r="G290" s="39"/>
      <c r="H290" s="39"/>
      <c r="I290" s="39"/>
      <c r="J290" s="39"/>
      <c r="K290" s="39"/>
      <c r="L290" s="39"/>
      <c r="M290" s="39"/>
      <c r="N290" s="39"/>
      <c r="O290" s="42"/>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row>
    <row r="291" spans="1:60">
      <c r="A291" s="41"/>
      <c r="B291" s="39"/>
      <c r="C291" s="40"/>
      <c r="D291" s="41"/>
      <c r="E291" s="39"/>
      <c r="F291" s="39"/>
      <c r="G291" s="39"/>
      <c r="H291" s="39"/>
      <c r="I291" s="39"/>
      <c r="J291" s="39"/>
      <c r="K291" s="39"/>
      <c r="L291" s="39"/>
      <c r="M291" s="39"/>
      <c r="N291" s="39"/>
      <c r="O291" s="42"/>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row>
  </sheetData>
  <autoFilter ref="A6:BH6" xr:uid="{D900CB33-F32D-4FB8-9218-4A18174C87A7}"/>
  <mergeCells count="108">
    <mergeCell ref="A2:P2"/>
    <mergeCell ref="A4:P4"/>
    <mergeCell ref="A5:P5"/>
    <mergeCell ref="A7:A17"/>
    <mergeCell ref="B9:D9"/>
    <mergeCell ref="B14:D14"/>
    <mergeCell ref="B15:D15"/>
    <mergeCell ref="B16:D16"/>
    <mergeCell ref="B17:D17"/>
    <mergeCell ref="A35:P35"/>
    <mergeCell ref="A37:A45"/>
    <mergeCell ref="B39:D39"/>
    <mergeCell ref="B44:D44"/>
    <mergeCell ref="B45:D45"/>
    <mergeCell ref="A48:A50"/>
    <mergeCell ref="B49:C49"/>
    <mergeCell ref="B50:C50"/>
    <mergeCell ref="A18:P18"/>
    <mergeCell ref="A20:A34"/>
    <mergeCell ref="B24:D24"/>
    <mergeCell ref="B31:D31"/>
    <mergeCell ref="B32:D32"/>
    <mergeCell ref="B33:D33"/>
    <mergeCell ref="B34:D34"/>
    <mergeCell ref="A66:P66"/>
    <mergeCell ref="A68:A72"/>
    <mergeCell ref="B69:C69"/>
    <mergeCell ref="B71:C71"/>
    <mergeCell ref="B72:D72"/>
    <mergeCell ref="A73:P73"/>
    <mergeCell ref="A51:P51"/>
    <mergeCell ref="A53:A65"/>
    <mergeCell ref="B56:C56"/>
    <mergeCell ref="B58:C58"/>
    <mergeCell ref="B60:C60"/>
    <mergeCell ref="B62:C62"/>
    <mergeCell ref="B64:C64"/>
    <mergeCell ref="B65:D65"/>
    <mergeCell ref="A92:P92"/>
    <mergeCell ref="A95:A100"/>
    <mergeCell ref="B96:C96"/>
    <mergeCell ref="B99:C99"/>
    <mergeCell ref="B100:D100"/>
    <mergeCell ref="A101:P101"/>
    <mergeCell ref="A75:A80"/>
    <mergeCell ref="B76:C76"/>
    <mergeCell ref="B79:C79"/>
    <mergeCell ref="B80:D80"/>
    <mergeCell ref="A81:P81"/>
    <mergeCell ref="A83:A91"/>
    <mergeCell ref="B86:C86"/>
    <mergeCell ref="B90:C90"/>
    <mergeCell ref="B91:D91"/>
    <mergeCell ref="A116:P116"/>
    <mergeCell ref="A119:A129"/>
    <mergeCell ref="B120:C120"/>
    <mergeCell ref="B128:C128"/>
    <mergeCell ref="B129:D129"/>
    <mergeCell ref="A130:P130"/>
    <mergeCell ref="A103:A105"/>
    <mergeCell ref="B104:C104"/>
    <mergeCell ref="B105:D105"/>
    <mergeCell ref="A106:P106"/>
    <mergeCell ref="A108:A115"/>
    <mergeCell ref="B111:C111"/>
    <mergeCell ref="B114:C114"/>
    <mergeCell ref="B115:D115"/>
    <mergeCell ref="A144:P144"/>
    <mergeCell ref="A146:A148"/>
    <mergeCell ref="B147:C147"/>
    <mergeCell ref="B148:C148"/>
    <mergeCell ref="A149:P149"/>
    <mergeCell ref="A151:A152"/>
    <mergeCell ref="B152:D152"/>
    <mergeCell ref="A132:A136"/>
    <mergeCell ref="B134:C134"/>
    <mergeCell ref="B135:C135"/>
    <mergeCell ref="B136:D136"/>
    <mergeCell ref="A137:P137"/>
    <mergeCell ref="A139:A143"/>
    <mergeCell ref="B140:C140"/>
    <mergeCell ref="B142:C142"/>
    <mergeCell ref="B143:D143"/>
    <mergeCell ref="A170:P170"/>
    <mergeCell ref="A172:A178"/>
    <mergeCell ref="B175:C175"/>
    <mergeCell ref="B177:C177"/>
    <mergeCell ref="B178:D178"/>
    <mergeCell ref="A179:P179"/>
    <mergeCell ref="A153:P153"/>
    <mergeCell ref="A155:A169"/>
    <mergeCell ref="B156:C156"/>
    <mergeCell ref="B163:C163"/>
    <mergeCell ref="B166:C166"/>
    <mergeCell ref="B168:C168"/>
    <mergeCell ref="B169:D169"/>
    <mergeCell ref="A193:A194"/>
    <mergeCell ref="B194:D194"/>
    <mergeCell ref="A195:P195"/>
    <mergeCell ref="A196:P196"/>
    <mergeCell ref="A199:C202"/>
    <mergeCell ref="A203:P203"/>
    <mergeCell ref="A182:A186"/>
    <mergeCell ref="B186:D186"/>
    <mergeCell ref="A187:B187"/>
    <mergeCell ref="A189:A190"/>
    <mergeCell ref="B190:D190"/>
    <mergeCell ref="A191:B19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99497-4B99-45F7-96FA-FDCBFB928629}">
  <dimension ref="A1:AI44"/>
  <sheetViews>
    <sheetView topLeftCell="A19" workbookViewId="0">
      <selection activeCell="AB47" sqref="AB47"/>
    </sheetView>
  </sheetViews>
  <sheetFormatPr defaultColWidth="3.7109375" defaultRowHeight="14.25"/>
  <cols>
    <col min="1" max="16384" width="3.7109375" style="242"/>
  </cols>
  <sheetData>
    <row r="1" spans="1:35" ht="14.25" customHeight="1">
      <c r="A1" s="419" t="s">
        <v>12</v>
      </c>
      <c r="B1" s="419"/>
      <c r="C1" s="419"/>
      <c r="D1" s="419"/>
      <c r="E1" s="419"/>
      <c r="F1" s="419"/>
      <c r="G1" s="419"/>
      <c r="H1" s="419"/>
      <c r="I1" s="419"/>
      <c r="J1" s="419"/>
      <c r="K1" s="419"/>
      <c r="L1" s="419"/>
      <c r="M1" s="419"/>
      <c r="N1" s="419"/>
      <c r="O1" s="419"/>
      <c r="P1" s="419"/>
      <c r="Q1" s="419"/>
      <c r="R1" s="419"/>
      <c r="S1" s="419"/>
      <c r="T1" s="419"/>
      <c r="U1" s="419"/>
      <c r="V1" s="419"/>
      <c r="W1" s="419"/>
      <c r="X1" s="419"/>
      <c r="Y1" s="419"/>
      <c r="Z1" s="419"/>
      <c r="AA1" s="419"/>
      <c r="AB1" s="419"/>
      <c r="AC1" s="419"/>
      <c r="AD1" s="419"/>
      <c r="AE1" s="419"/>
      <c r="AF1" s="419"/>
      <c r="AG1" s="419"/>
      <c r="AH1" s="419"/>
      <c r="AI1" s="419"/>
    </row>
    <row r="2" spans="1:35" ht="24.75" customHeight="1">
      <c r="A2" s="418" t="s">
        <v>69</v>
      </c>
      <c r="B2" s="418"/>
      <c r="C2" s="418"/>
      <c r="D2" s="418"/>
      <c r="E2" s="418"/>
      <c r="F2" s="418"/>
      <c r="G2" s="418"/>
      <c r="H2" s="418"/>
      <c r="I2" s="418"/>
      <c r="J2" s="418"/>
      <c r="K2" s="418"/>
      <c r="L2" s="418"/>
      <c r="M2" s="418"/>
      <c r="N2" s="418"/>
      <c r="O2" s="418"/>
      <c r="P2" s="418"/>
      <c r="Q2" s="418"/>
      <c r="R2" s="418"/>
      <c r="S2" s="418"/>
      <c r="T2" s="418"/>
      <c r="U2" s="418"/>
      <c r="V2" s="418"/>
      <c r="W2" s="418"/>
      <c r="X2" s="418"/>
      <c r="Y2" s="418"/>
      <c r="Z2" s="418"/>
      <c r="AA2" s="418"/>
      <c r="AB2" s="418"/>
      <c r="AC2" s="418"/>
      <c r="AD2" s="418"/>
      <c r="AE2" s="418"/>
      <c r="AF2" s="418"/>
      <c r="AG2" s="418"/>
      <c r="AH2" s="418"/>
      <c r="AI2" s="418"/>
    </row>
    <row r="4" spans="1:35">
      <c r="B4" s="421" t="str">
        <f>+'CUADRO DE CONTROL OAP'!D3</f>
        <v>No. Prog. Funcionamiento</v>
      </c>
      <c r="C4" s="421"/>
      <c r="D4" s="421"/>
      <c r="E4" s="421"/>
      <c r="F4" s="421"/>
      <c r="G4" s="421"/>
      <c r="H4" s="421"/>
    </row>
    <row r="5" spans="1:35" ht="19.5">
      <c r="B5" s="422">
        <f>+VLOOKUP('Ficha Resumen'!$A$2,'CUADRO DE CONTROL OAP'!B4:CH28,3,FALSE)</f>
        <v>1</v>
      </c>
      <c r="C5" s="422"/>
      <c r="D5" s="422"/>
      <c r="E5" s="422"/>
      <c r="F5" s="422"/>
      <c r="G5" s="422"/>
      <c r="H5" s="422"/>
    </row>
    <row r="6" spans="1:35" ht="22.5">
      <c r="B6" s="420">
        <f>+VLOOKUP('Ficha Resumen'!$A$2,'CUADRO DE CONTROL OAP'!B4:CH28,4,FALSE)</f>
        <v>2407</v>
      </c>
      <c r="C6" s="420"/>
      <c r="D6" s="420"/>
      <c r="E6" s="420"/>
      <c r="F6" s="420"/>
      <c r="G6" s="420"/>
      <c r="H6" s="420"/>
    </row>
    <row r="7" spans="1:35">
      <c r="B7" s="243"/>
      <c r="C7" s="243"/>
      <c r="D7" s="243"/>
      <c r="E7" s="243"/>
      <c r="F7" s="243"/>
      <c r="G7" s="243"/>
      <c r="H7" s="243"/>
    </row>
    <row r="8" spans="1:35">
      <c r="B8" s="421" t="str">
        <f>+'CUADRO DE CONTROL OAP'!F3</f>
        <v>No. Proy. Inversión</v>
      </c>
      <c r="C8" s="421"/>
      <c r="D8" s="421"/>
      <c r="E8" s="421"/>
      <c r="F8" s="421"/>
      <c r="G8" s="421"/>
      <c r="H8" s="421"/>
    </row>
    <row r="9" spans="1:35" ht="19.5">
      <c r="B9" s="422">
        <f>+VLOOKUP('Ficha Resumen'!$A$2,'CUADRO DE CONTROL OAP'!B4:CH28,5,FALSE)</f>
        <v>7</v>
      </c>
      <c r="C9" s="422"/>
      <c r="D9" s="422"/>
      <c r="E9" s="422"/>
      <c r="F9" s="422"/>
      <c r="G9" s="422"/>
      <c r="H9" s="422"/>
    </row>
    <row r="10" spans="1:35" ht="22.5">
      <c r="B10" s="420">
        <f>+VLOOKUP('Ficha Resumen'!$A$2,'CUADRO DE CONTROL OAP'!B4:CH28,6,FALSE)</f>
        <v>2764</v>
      </c>
      <c r="C10" s="420"/>
      <c r="D10" s="420"/>
      <c r="E10" s="420"/>
      <c r="F10" s="420"/>
      <c r="G10" s="420"/>
      <c r="H10" s="420"/>
    </row>
    <row r="13" spans="1:35" ht="14.25" customHeight="1">
      <c r="B13" s="429" t="str">
        <f>+'CUADRO DE CONTROL OAP'!I3</f>
        <v>Apropiación vigente</v>
      </c>
      <c r="C13" s="429"/>
      <c r="D13" s="429"/>
      <c r="E13" s="429"/>
      <c r="F13" s="429"/>
      <c r="G13" s="429"/>
      <c r="H13" s="430">
        <f>+VLOOKUP('Ficha Resumen'!$A$2,'CUADRO DE CONTROL OAP'!B4:CH28,8,FALSE)</f>
        <v>5171</v>
      </c>
      <c r="I13" s="430"/>
      <c r="J13" s="430"/>
      <c r="K13" s="430"/>
      <c r="L13" s="244"/>
      <c r="M13" s="244"/>
    </row>
    <row r="14" spans="1:35" ht="14.25" customHeight="1">
      <c r="B14" s="429" t="str">
        <f>+'CUADRO DE CONTROL OAP'!J3</f>
        <v>Valor comprometido</v>
      </c>
      <c r="C14" s="429"/>
      <c r="D14" s="429"/>
      <c r="E14" s="429"/>
      <c r="F14" s="429"/>
      <c r="G14" s="429"/>
      <c r="H14" s="430">
        <f>+VLOOKUP('Ficha Resumen'!$A$2,'CUADRO DE CONTROL OAP'!B4:CH28,9,FALSE)</f>
        <v>4798</v>
      </c>
      <c r="I14" s="430"/>
      <c r="J14" s="430"/>
      <c r="K14" s="430"/>
      <c r="L14" s="244"/>
      <c r="M14" s="244"/>
    </row>
    <row r="15" spans="1:35" ht="14.25" customHeight="1">
      <c r="B15" s="429" t="str">
        <f>+'CUADRO DE CONTROL OAP'!L3</f>
        <v>Valor Obligado</v>
      </c>
      <c r="C15" s="429"/>
      <c r="D15" s="429"/>
      <c r="E15" s="429"/>
      <c r="F15" s="429"/>
      <c r="G15" s="429"/>
      <c r="H15" s="430">
        <f>+VLOOKUP('Ficha Resumen'!$A$2,'CUADRO DE CONTROL OAP'!B4:CH28,11,FALSE)</f>
        <v>582</v>
      </c>
      <c r="I15" s="430"/>
      <c r="J15" s="430"/>
      <c r="K15" s="430"/>
      <c r="L15" s="244"/>
      <c r="M15" s="244"/>
    </row>
    <row r="20" spans="6:34" ht="14.25" customHeight="1">
      <c r="M20" s="261" t="s">
        <v>435</v>
      </c>
      <c r="N20" s="260"/>
      <c r="O20" s="428">
        <f>+VLOOKUP('Ficha Resumen'!$A$2,'CUADRO DE CONTROL OAP'!B4:CH28,7,FALSE)</f>
        <v>46132</v>
      </c>
      <c r="P20" s="428"/>
      <c r="Q20" s="428"/>
      <c r="S20" s="425">
        <v>1</v>
      </c>
      <c r="T20" s="425"/>
      <c r="U20" s="425"/>
      <c r="V20" s="425"/>
      <c r="X20" s="423">
        <f>+H14/H13</f>
        <v>0.92786695029974864</v>
      </c>
      <c r="Y20" s="423"/>
      <c r="Z20" s="423"/>
      <c r="AB20" s="424">
        <f>+H15/H13</f>
        <v>0.11255076387545929</v>
      </c>
      <c r="AC20" s="424"/>
      <c r="AD20" s="424"/>
      <c r="AE20" s="424"/>
    </row>
    <row r="21" spans="6:34">
      <c r="N21" s="260"/>
      <c r="O21" s="260"/>
      <c r="P21" s="260"/>
      <c r="S21" s="425"/>
      <c r="T21" s="425"/>
      <c r="U21" s="425"/>
      <c r="V21" s="425"/>
      <c r="X21" s="423"/>
      <c r="Y21" s="423"/>
      <c r="Z21" s="423"/>
      <c r="AB21" s="424"/>
      <c r="AC21" s="424"/>
      <c r="AD21" s="424"/>
      <c r="AE21" s="424"/>
    </row>
    <row r="23" spans="6:34" ht="18">
      <c r="F23" s="426" t="s">
        <v>436</v>
      </c>
      <c r="G23" s="426"/>
      <c r="H23" s="426"/>
      <c r="I23" s="426"/>
      <c r="J23" s="426"/>
      <c r="K23" s="426"/>
      <c r="L23" s="426"/>
      <c r="M23" s="426"/>
      <c r="N23" s="426"/>
      <c r="O23" s="426"/>
      <c r="Y23" s="426" t="s">
        <v>6</v>
      </c>
      <c r="Z23" s="426"/>
      <c r="AA23" s="426"/>
      <c r="AB23" s="426"/>
      <c r="AC23" s="426"/>
      <c r="AD23" s="426"/>
      <c r="AE23" s="426"/>
      <c r="AF23" s="426"/>
      <c r="AG23" s="426"/>
      <c r="AH23" s="426"/>
    </row>
    <row r="24" spans="6:34" ht="25.5" customHeight="1">
      <c r="J24" s="427">
        <f>+VLOOKUP('Ficha Resumen'!$A$2,'CUADRO DE CONTROL OAP'!B4:CH28,45,FALSE)</f>
        <v>0</v>
      </c>
      <c r="K24" s="427"/>
    </row>
    <row r="25" spans="6:34">
      <c r="J25" s="427"/>
      <c r="K25" s="427"/>
    </row>
    <row r="26" spans="6:34" ht="14.25" customHeight="1">
      <c r="F26" s="429" t="s">
        <v>39</v>
      </c>
      <c r="G26" s="429"/>
      <c r="H26" s="429"/>
      <c r="I26" s="429"/>
      <c r="J26" s="429"/>
      <c r="K26" s="429"/>
      <c r="L26" s="431">
        <f>+VLOOKUP('Ficha Resumen'!$A$2,'CUADRO DE CONTROL OAP'!B4:CH28,48,FALSE)</f>
        <v>0</v>
      </c>
      <c r="M26" s="431"/>
      <c r="N26" s="431"/>
      <c r="O26" s="431"/>
    </row>
    <row r="27" spans="6:34" ht="14.25" customHeight="1">
      <c r="F27" s="429" t="s">
        <v>38</v>
      </c>
      <c r="G27" s="429"/>
      <c r="H27" s="429"/>
      <c r="I27" s="429"/>
      <c r="J27" s="429"/>
      <c r="K27" s="429"/>
      <c r="L27" s="431">
        <f>+VLOOKUP('Ficha Resumen'!$A$2,'CUADRO DE CONTROL OAP'!B4:CH28,47,FALSE)</f>
        <v>0</v>
      </c>
      <c r="M27" s="431"/>
      <c r="N27" s="431"/>
      <c r="O27" s="431"/>
    </row>
    <row r="28" spans="6:34" ht="14.25" customHeight="1">
      <c r="F28" s="429" t="s">
        <v>437</v>
      </c>
      <c r="G28" s="429"/>
      <c r="H28" s="429"/>
      <c r="I28" s="429"/>
      <c r="J28" s="429"/>
      <c r="K28" s="429"/>
      <c r="L28" s="431">
        <f>1-L27</f>
        <v>1</v>
      </c>
      <c r="M28" s="431"/>
      <c r="N28" s="431"/>
      <c r="O28" s="431"/>
    </row>
    <row r="36" spans="25:34" ht="18">
      <c r="Y36" s="426" t="s">
        <v>7</v>
      </c>
      <c r="Z36" s="426"/>
      <c r="AA36" s="426"/>
      <c r="AB36" s="426"/>
      <c r="AC36" s="426"/>
      <c r="AD36" s="426"/>
      <c r="AE36" s="426"/>
      <c r="AF36" s="426"/>
      <c r="AG36" s="426"/>
      <c r="AH36" s="426"/>
    </row>
    <row r="37" spans="25:34">
      <c r="Y37" s="260" t="s">
        <v>435</v>
      </c>
      <c r="Z37" s="260"/>
      <c r="AA37" s="417" t="str">
        <f>+VLOOKUP('Ficha Resumen'!$A$2,'CUADRO DE CONTROL OAP'!B4:CH28,58,FALSE)</f>
        <v>2025-1</v>
      </c>
      <c r="AB37" s="417"/>
      <c r="AC37" s="417"/>
      <c r="AD37" s="417"/>
    </row>
    <row r="38" spans="25:34">
      <c r="Y38" s="416" t="str">
        <f>+'CUADRO DE CONTROL OAP'!BH3</f>
        <v>Número de CONPES</v>
      </c>
      <c r="Z38" s="416"/>
      <c r="AA38" s="416"/>
      <c r="AB38" s="416"/>
      <c r="AC38" s="416"/>
      <c r="AD38" s="416"/>
      <c r="AE38" s="416"/>
      <c r="AF38" s="432">
        <f>+VLOOKUP('Ficha Resumen'!$A$2,'CUADRO DE CONTROL OAP'!B4:CH28,59,FALSE)</f>
        <v>0</v>
      </c>
      <c r="AG38" s="432"/>
      <c r="AH38" s="432"/>
    </row>
    <row r="39" spans="25:34">
      <c r="Y39" s="416" t="str">
        <f>+'CUADRO DE CONTROL OAP'!BI3</f>
        <v>No. de Acciones CONPES</v>
      </c>
      <c r="Z39" s="416"/>
      <c r="AA39" s="416"/>
      <c r="AB39" s="416"/>
      <c r="AC39" s="416"/>
      <c r="AD39" s="416"/>
      <c r="AE39" s="416"/>
      <c r="AF39" s="432">
        <f>+VLOOKUP('Ficha Resumen'!$A$2,'CUADRO DE CONTROL OAP'!B4:CH28,60,FALSE)</f>
        <v>0</v>
      </c>
      <c r="AG39" s="432"/>
      <c r="AH39" s="432"/>
    </row>
    <row r="40" spans="25:34">
      <c r="Y40" s="259"/>
      <c r="Z40" s="259"/>
      <c r="AA40" s="259"/>
      <c r="AB40" s="259"/>
      <c r="AC40" s="259"/>
      <c r="AD40" s="259"/>
      <c r="AF40" s="258"/>
      <c r="AG40" s="258"/>
      <c r="AH40" s="258"/>
    </row>
    <row r="41" spans="25:34">
      <c r="Z41" s="414" t="s">
        <v>438</v>
      </c>
      <c r="AA41" s="414"/>
      <c r="AB41" s="414"/>
      <c r="AC41" s="414"/>
      <c r="AD41" s="414"/>
      <c r="AE41" s="414"/>
      <c r="AF41" s="414"/>
      <c r="AG41" s="414"/>
    </row>
    <row r="42" spans="25:34">
      <c r="AB42" s="415">
        <f>+VLOOKUP('Ficha Resumen'!$A$2,'CUADRO DE CONTROL OAP'!B4:CH28,61,FALSE)</f>
        <v>0</v>
      </c>
      <c r="AC42" s="415"/>
      <c r="AD42" s="415"/>
      <c r="AE42" s="415"/>
    </row>
    <row r="43" spans="25:34">
      <c r="AB43" s="415"/>
      <c r="AC43" s="415"/>
      <c r="AD43" s="415"/>
      <c r="AE43" s="415"/>
    </row>
    <row r="44" spans="25:34">
      <c r="AB44" s="415"/>
      <c r="AC44" s="415"/>
      <c r="AD44" s="415"/>
      <c r="AE44" s="415"/>
    </row>
  </sheetData>
  <mergeCells count="35">
    <mergeCell ref="Y36:AH36"/>
    <mergeCell ref="Y23:AH23"/>
    <mergeCell ref="O20:Q20"/>
    <mergeCell ref="X20:Z21"/>
    <mergeCell ref="AB20:AE21"/>
    <mergeCell ref="S20:V21"/>
    <mergeCell ref="F23:O23"/>
    <mergeCell ref="J24:K25"/>
    <mergeCell ref="L28:O28"/>
    <mergeCell ref="F27:K27"/>
    <mergeCell ref="L27:O27"/>
    <mergeCell ref="F26:K26"/>
    <mergeCell ref="L26:O26"/>
    <mergeCell ref="AA37:AD37"/>
    <mergeCell ref="A2:AI2"/>
    <mergeCell ref="A1:AI1"/>
    <mergeCell ref="B6:H6"/>
    <mergeCell ref="B10:H10"/>
    <mergeCell ref="B13:G13"/>
    <mergeCell ref="B14:G14"/>
    <mergeCell ref="B4:H4"/>
    <mergeCell ref="B5:H5"/>
    <mergeCell ref="B8:H8"/>
    <mergeCell ref="B15:G15"/>
    <mergeCell ref="H13:K13"/>
    <mergeCell ref="H14:K14"/>
    <mergeCell ref="H15:K15"/>
    <mergeCell ref="B9:H9"/>
    <mergeCell ref="F28:K28"/>
    <mergeCell ref="AF38:AH38"/>
    <mergeCell ref="AF39:AH39"/>
    <mergeCell ref="Z41:AG41"/>
    <mergeCell ref="AB42:AE44"/>
    <mergeCell ref="Y38:AE38"/>
    <mergeCell ref="Y39:AE39"/>
  </mergeCell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C3573ED6-3E10-45E8-AAB4-1DC4449C1BC9}">
          <x14:formula1>
            <xm:f>'CUADRO DE CONTROL OAP'!$B$4:$B$28</xm:f>
          </x14:formula1>
          <xm:sqref>A2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5"/>
  <sheetViews>
    <sheetView workbookViewId="0"/>
  </sheetViews>
  <sheetFormatPr defaultColWidth="9.140625" defaultRowHeight="15"/>
  <sheetData>
    <row r="1" spans="1:1">
      <c r="A1" t="s">
        <v>65</v>
      </c>
    </row>
    <row r="2" spans="1:1">
      <c r="A2" t="s">
        <v>69</v>
      </c>
    </row>
    <row r="3" spans="1:1">
      <c r="A3" t="s">
        <v>71</v>
      </c>
    </row>
    <row r="4" spans="1:1">
      <c r="A4" t="s">
        <v>76</v>
      </c>
    </row>
    <row r="5" spans="1:1">
      <c r="A5" t="s">
        <v>78</v>
      </c>
    </row>
    <row r="6" spans="1:1">
      <c r="A6" t="s">
        <v>80</v>
      </c>
    </row>
    <row r="7" spans="1:1">
      <c r="A7" t="s">
        <v>84</v>
      </c>
    </row>
    <row r="8" spans="1:1">
      <c r="A8" t="s">
        <v>85</v>
      </c>
    </row>
    <row r="9" spans="1:1">
      <c r="A9" t="s">
        <v>87</v>
      </c>
    </row>
    <row r="10" spans="1:1">
      <c r="A10" t="s">
        <v>89</v>
      </c>
    </row>
    <row r="11" spans="1:1">
      <c r="A11" t="s">
        <v>91</v>
      </c>
    </row>
    <row r="12" spans="1:1">
      <c r="A12" t="s">
        <v>92</v>
      </c>
    </row>
    <row r="13" spans="1:1">
      <c r="A13" t="s">
        <v>94</v>
      </c>
    </row>
    <row r="14" spans="1:1">
      <c r="A14" t="s">
        <v>99</v>
      </c>
    </row>
    <row r="15" spans="1:1">
      <c r="A15" t="s">
        <v>105</v>
      </c>
    </row>
    <row r="16" spans="1:1">
      <c r="A16" t="s">
        <v>107</v>
      </c>
    </row>
    <row r="17" spans="1:1">
      <c r="A17" t="s">
        <v>110</v>
      </c>
    </row>
    <row r="18" spans="1:1">
      <c r="A18" t="s">
        <v>115</v>
      </c>
    </row>
    <row r="19" spans="1:1">
      <c r="A19" t="s">
        <v>120</v>
      </c>
    </row>
    <row r="20" spans="1:1">
      <c r="A20" t="s">
        <v>123</v>
      </c>
    </row>
    <row r="21" spans="1:1">
      <c r="A21" t="s">
        <v>82</v>
      </c>
    </row>
    <row r="22" spans="1:1">
      <c r="A22" t="s">
        <v>127</v>
      </c>
    </row>
    <row r="23" spans="1:1">
      <c r="A23" t="s">
        <v>129</v>
      </c>
    </row>
    <row r="24" spans="1:1">
      <c r="A24" t="s">
        <v>132</v>
      </c>
    </row>
    <row r="25" spans="1:1">
      <c r="A25" t="s">
        <v>134</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
  <cp:revision/>
  <dcterms:created xsi:type="dcterms:W3CDTF">2026-04-18T18:08:59Z</dcterms:created>
  <dcterms:modified xsi:type="dcterms:W3CDTF">2026-04-22T21:05:12Z</dcterms:modified>
  <cp:category/>
  <cp:contentStatus/>
</cp:coreProperties>
</file>